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C:\Users\User\OneDrive\22 B&amp;P VALOR\01 CURSO\PARTE 3\01- ARQUIVOS A SEREM DISP\00- REGRA 04\"/>
    </mc:Choice>
  </mc:AlternateContent>
  <xr:revisionPtr revIDLastSave="8" documentId="13_ncr:1_{F4E1A860-F126-4ED6-B2E9-D38DE27D6957}" xr6:coauthVersionLast="34" xr6:coauthVersionMax="34" xr10:uidLastSave="{3B4153AA-30B1-40BB-A2AF-A99DB80C658B}"/>
  <bookViews>
    <workbookView xWindow="0" yWindow="0" windowWidth="11490" windowHeight="6525" xr2:uid="{00000000-000D-0000-FFFF-FFFF00000000}"/>
  </bookViews>
  <sheets>
    <sheet name="00- PA" sheetId="2" r:id="rId1"/>
  </sheets>
  <externalReferences>
    <externalReference r:id="rId2"/>
    <externalReference r:id="rId3"/>
  </externalReferences>
  <definedNames>
    <definedName name="_xlnm._FilterDatabase" localSheetId="0" hidden="1">'00- PA'!$A$6:$J$55</definedName>
    <definedName name="_xlnm.Print_Area" localSheetId="0">'00- PA'!$A$1:$J$56</definedName>
    <definedName name="BDCELEB">#REF!</definedName>
    <definedName name="BDRESUMO">[1]RESUMO!$B$11:$C$586</definedName>
    <definedName name="CLASSES">[2]CRONOGRAMA!$G$5:$AH$505</definedName>
    <definedName name="MED">[1]MEDIDO!$F$5:$M$578</definedName>
    <definedName name="medido">[1]MEDIDO!$F$5:$I$582</definedName>
    <definedName name="RESUMO">[1]RESUMO!$B$11:$C$586</definedName>
    <definedName name="_xlnm.Print_Titles" localSheetId="0">'00- PA'!$1:$6</definedName>
  </definedNames>
  <calcPr calcId="179021"/>
</workbook>
</file>

<file path=xl/calcChain.xml><?xml version="1.0" encoding="utf-8"?>
<calcChain xmlns="http://schemas.openxmlformats.org/spreadsheetml/2006/main">
  <c r="J4" i="2" l="1"/>
  <c r="A8" i="2" l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</calcChain>
</file>

<file path=xl/sharedStrings.xml><?xml version="1.0" encoding="utf-8"?>
<sst xmlns="http://schemas.openxmlformats.org/spreadsheetml/2006/main" count="15" uniqueCount="15">
  <si>
    <t>STATUS</t>
  </si>
  <si>
    <t>ÁREA</t>
  </si>
  <si>
    <t>DATA DE CONTROLE:</t>
  </si>
  <si>
    <t>ITEM</t>
  </si>
  <si>
    <t>DATA INSERÇÃO</t>
  </si>
  <si>
    <t>O QUÊ</t>
  </si>
  <si>
    <t>AÇÃO</t>
  </si>
  <si>
    <t>RESPONSÁVEL</t>
  </si>
  <si>
    <t xml:space="preserve">QUANDO </t>
  </si>
  <si>
    <t>CRITICIDADE</t>
  </si>
  <si>
    <t>OBSERVAÇÃO ou RESULTADO</t>
  </si>
  <si>
    <t>CONTROLE DE AÇÕES - GERAL</t>
  </si>
  <si>
    <t xml:space="preserve">EMPRESA: </t>
  </si>
  <si>
    <t xml:space="preserve">RESPONSÁVEL: </t>
  </si>
  <si>
    <r>
      <rPr>
        <b/>
        <sz val="12"/>
        <rFont val="Calibri"/>
        <family val="2"/>
        <scheme val="minor"/>
      </rPr>
      <t>PROJETO:</t>
    </r>
    <r>
      <rPr>
        <sz val="12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</si>
</sst>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&quot; &quot;;&quot;-&quot;#,##0.00&quot; &quot;;&quot; -&quot;#&quot; &quot;;@&quot; &quot;"/>
    <numFmt numFmtId="165" formatCode="[$-416]0%"/>
  </numFmts>
  <fonts count="10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0"/>
      <name val="Calibri"/>
      <family val="2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2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04040"/>
        <bgColor rgb="FF40404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165" fontId="0" fillId="0" borderId="0"/>
    <xf numFmtId="164" fontId="3" fillId="0" borderId="0"/>
    <xf numFmtId="165" fontId="3" fillId="0" borderId="0"/>
    <xf numFmtId="165" fontId="3" fillId="0" borderId="0"/>
    <xf numFmtId="165" fontId="2" fillId="0" borderId="0"/>
    <xf numFmtId="43" fontId="2" fillId="0" borderId="0" applyFont="0" applyFill="0" applyBorder="0" applyAlignment="0" applyProtection="0"/>
    <xf numFmtId="0" fontId="1" fillId="0" borderId="0"/>
  </cellStyleXfs>
  <cellXfs count="52">
    <xf numFmtId="165" fontId="0" fillId="0" borderId="0" xfId="0"/>
    <xf numFmtId="1" fontId="4" fillId="2" borderId="9" xfId="2" applyNumberFormat="1" applyFont="1" applyFill="1" applyBorder="1" applyAlignment="1" applyProtection="1">
      <alignment horizontal="center" vertical="center" wrapText="1"/>
      <protection hidden="1"/>
    </xf>
    <xf numFmtId="14" fontId="4" fillId="2" borderId="9" xfId="2" applyNumberFormat="1" applyFont="1" applyFill="1" applyBorder="1" applyAlignment="1" applyProtection="1">
      <alignment horizontal="center" vertical="center" wrapText="1"/>
      <protection hidden="1"/>
    </xf>
    <xf numFmtId="165" fontId="4" fillId="2" borderId="9" xfId="2" applyFont="1" applyFill="1" applyBorder="1" applyAlignment="1" applyProtection="1">
      <alignment horizontal="center" vertical="center" wrapText="1"/>
      <protection hidden="1"/>
    </xf>
    <xf numFmtId="165" fontId="4" fillId="2" borderId="9" xfId="2" applyFont="1" applyFill="1" applyBorder="1" applyAlignment="1" applyProtection="1">
      <alignment horizontal="center" vertical="center" wrapText="1"/>
      <protection locked="0"/>
    </xf>
    <xf numFmtId="165" fontId="4" fillId="2" borderId="9" xfId="2" applyFont="1" applyFill="1" applyBorder="1" applyAlignment="1" applyProtection="1">
      <alignment horizontal="center" vertical="center"/>
      <protection hidden="1"/>
    </xf>
    <xf numFmtId="165" fontId="5" fillId="0" borderId="0" xfId="0" applyFont="1" applyAlignment="1">
      <alignment vertical="center"/>
    </xf>
    <xf numFmtId="165" fontId="6" fillId="0" borderId="3" xfId="0" applyFont="1" applyBorder="1" applyAlignment="1">
      <alignment horizontal="left" vertical="center" wrapText="1"/>
    </xf>
    <xf numFmtId="165" fontId="5" fillId="0" borderId="3" xfId="0" applyFont="1" applyBorder="1" applyAlignment="1">
      <alignment vertical="center" wrapText="1"/>
    </xf>
    <xf numFmtId="165" fontId="6" fillId="0" borderId="3" xfId="0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14" fontId="7" fillId="0" borderId="3" xfId="0" applyNumberFormat="1" applyFont="1" applyBorder="1" applyAlignment="1">
      <alignment horizontal="right" vertical="center" wrapText="1"/>
    </xf>
    <xf numFmtId="165" fontId="7" fillId="0" borderId="4" xfId="0" applyFont="1" applyBorder="1" applyAlignment="1">
      <alignment horizontal="left" vertical="center"/>
    </xf>
    <xf numFmtId="165" fontId="6" fillId="0" borderId="1" xfId="0" applyFont="1" applyBorder="1" applyAlignment="1">
      <alignment horizontal="left" vertical="center" wrapText="1"/>
    </xf>
    <xf numFmtId="165" fontId="5" fillId="0" borderId="1" xfId="0" applyFont="1" applyBorder="1" applyAlignment="1">
      <alignment vertical="center" wrapText="1"/>
    </xf>
    <xf numFmtId="165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vertical="center"/>
    </xf>
    <xf numFmtId="14" fontId="5" fillId="0" borderId="1" xfId="0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right" vertical="center" wrapText="1"/>
    </xf>
    <xf numFmtId="14" fontId="6" fillId="0" borderId="6" xfId="0" applyNumberFormat="1" applyFont="1" applyBorder="1" applyAlignment="1">
      <alignment horizontal="left" vertical="center" wrapText="1"/>
    </xf>
    <xf numFmtId="1" fontId="6" fillId="0" borderId="0" xfId="0" applyNumberFormat="1" applyFont="1" applyBorder="1" applyAlignment="1">
      <alignment horizontal="center" vertical="center"/>
    </xf>
    <xf numFmtId="165" fontId="6" fillId="0" borderId="0" xfId="0" applyFont="1" applyBorder="1" applyAlignment="1">
      <alignment vertical="center"/>
    </xf>
    <xf numFmtId="165" fontId="6" fillId="0" borderId="0" xfId="0" applyFont="1" applyBorder="1" applyAlignment="1">
      <alignment horizontal="center" vertical="center"/>
    </xf>
    <xf numFmtId="165" fontId="6" fillId="0" borderId="0" xfId="0" applyFont="1" applyBorder="1" applyAlignment="1">
      <alignment horizontal="left" vertical="center" wrapText="1"/>
    </xf>
    <xf numFmtId="165" fontId="6" fillId="0" borderId="0" xfId="0" applyFont="1" applyBorder="1" applyAlignment="1">
      <alignment vertical="center" wrapText="1"/>
    </xf>
    <xf numFmtId="14" fontId="6" fillId="0" borderId="0" xfId="0" applyNumberFormat="1" applyFont="1" applyBorder="1" applyAlignment="1">
      <alignment horizontal="center" vertical="center"/>
    </xf>
    <xf numFmtId="14" fontId="5" fillId="0" borderId="0" xfId="0" applyNumberFormat="1" applyFont="1" applyBorder="1" applyAlignment="1">
      <alignment vertical="center"/>
    </xf>
    <xf numFmtId="14" fontId="5" fillId="0" borderId="0" xfId="0" applyNumberFormat="1" applyFont="1" applyBorder="1" applyAlignment="1">
      <alignment horizontal="center" vertical="center"/>
    </xf>
    <xf numFmtId="14" fontId="5" fillId="0" borderId="0" xfId="0" applyNumberFormat="1" applyFont="1" applyBorder="1" applyAlignment="1">
      <alignment horizontal="left" vertical="center"/>
    </xf>
    <xf numFmtId="1" fontId="5" fillId="0" borderId="9" xfId="0" applyNumberFormat="1" applyFont="1" applyBorder="1" applyAlignment="1">
      <alignment horizontal="center" vertical="center"/>
    </xf>
    <xf numFmtId="14" fontId="5" fillId="0" borderId="9" xfId="0" applyNumberFormat="1" applyFont="1" applyBorder="1" applyAlignment="1">
      <alignment horizontal="center" vertical="center"/>
    </xf>
    <xf numFmtId="165" fontId="5" fillId="0" borderId="9" xfId="0" applyFont="1" applyBorder="1" applyAlignment="1">
      <alignment horizontal="center" vertical="center"/>
    </xf>
    <xf numFmtId="165" fontId="5" fillId="0" borderId="9" xfId="0" applyFont="1" applyBorder="1" applyAlignment="1">
      <alignment horizontal="left" vertical="center" wrapText="1"/>
    </xf>
    <xf numFmtId="165" fontId="5" fillId="0" borderId="9" xfId="0" applyFont="1" applyBorder="1" applyAlignment="1">
      <alignment vertical="center" wrapText="1"/>
    </xf>
    <xf numFmtId="43" fontId="5" fillId="0" borderId="9" xfId="5" applyFont="1" applyBorder="1" applyAlignment="1">
      <alignment vertical="center" wrapText="1"/>
    </xf>
    <xf numFmtId="1" fontId="5" fillId="0" borderId="0" xfId="0" applyNumberFormat="1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165" fontId="5" fillId="0" borderId="0" xfId="0" applyFont="1" applyAlignment="1">
      <alignment horizontal="center" vertical="center"/>
    </xf>
    <xf numFmtId="165" fontId="5" fillId="0" borderId="0" xfId="0" applyFont="1" applyAlignment="1">
      <alignment horizontal="left" vertical="center" wrapText="1"/>
    </xf>
    <xf numFmtId="165" fontId="5" fillId="0" borderId="0" xfId="0" applyFont="1" applyAlignment="1">
      <alignment vertical="center" wrapText="1"/>
    </xf>
    <xf numFmtId="165" fontId="8" fillId="0" borderId="0" xfId="0" applyFont="1" applyAlignment="1">
      <alignment vertical="center"/>
    </xf>
    <xf numFmtId="14" fontId="6" fillId="0" borderId="2" xfId="0" applyNumberFormat="1" applyFont="1" applyBorder="1" applyAlignment="1">
      <alignment horizontal="left" vertical="center"/>
    </xf>
    <xf numFmtId="14" fontId="6" fillId="0" borderId="3" xfId="0" applyNumberFormat="1" applyFont="1" applyBorder="1" applyAlignment="1">
      <alignment horizontal="left" vertical="center"/>
    </xf>
    <xf numFmtId="14" fontId="7" fillId="0" borderId="5" xfId="0" applyNumberFormat="1" applyFont="1" applyBorder="1" applyAlignment="1">
      <alignment horizontal="left" vertical="center"/>
    </xf>
    <xf numFmtId="14" fontId="6" fillId="0" borderId="1" xfId="0" applyNumberFormat="1" applyFont="1" applyBorder="1" applyAlignment="1">
      <alignment horizontal="left" vertical="center"/>
    </xf>
    <xf numFmtId="14" fontId="9" fillId="0" borderId="2" xfId="0" applyNumberFormat="1" applyFont="1" applyBorder="1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/>
    </xf>
    <xf numFmtId="14" fontId="9" fillId="0" borderId="4" xfId="0" applyNumberFormat="1" applyFont="1" applyBorder="1" applyAlignment="1">
      <alignment horizontal="center" vertical="center"/>
    </xf>
    <xf numFmtId="14" fontId="9" fillId="0" borderId="7" xfId="0" applyNumberFormat="1" applyFont="1" applyBorder="1" applyAlignment="1">
      <alignment horizontal="center" vertical="center"/>
    </xf>
    <xf numFmtId="14" fontId="9" fillId="0" borderId="0" xfId="0" applyNumberFormat="1" applyFont="1" applyBorder="1" applyAlignment="1">
      <alignment horizontal="center" vertical="center"/>
    </xf>
    <xf numFmtId="14" fontId="9" fillId="0" borderId="8" xfId="0" applyNumberFormat="1" applyFont="1" applyBorder="1" applyAlignment="1">
      <alignment horizontal="center" vertical="center"/>
    </xf>
  </cellXfs>
  <cellStyles count="7">
    <cellStyle name="Excel Built-in Comma" xfId="1" xr:uid="{00000000-0005-0000-0000-000000000000}"/>
    <cellStyle name="Excel Built-in Normal" xfId="2" xr:uid="{00000000-0005-0000-0000-000001000000}"/>
    <cellStyle name="Excel Built-in Percent" xfId="3" xr:uid="{00000000-0005-0000-0000-000002000000}"/>
    <cellStyle name="Normal" xfId="0" builtinId="0"/>
    <cellStyle name="Normal 2" xfId="6" xr:uid="{1DEA8B7A-F682-442E-8599-78ABE08848C1}"/>
    <cellStyle name="Normal 9" xfId="4" xr:uid="{00000000-0005-0000-0000-000004000000}"/>
    <cellStyle name="Vírgula" xfId="5" builtinId="3"/>
  </cellStyles>
  <dxfs count="73">
    <dxf>
      <fill>
        <patternFill>
          <bgColor rgb="FFFF6A47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7" tint="0.5999633777886288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2" tint="-0.49998474074526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FFD85D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8" tint="0.5999633777886288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FF330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FF6A47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7" tint="0.5999633777886288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2" tint="-0.49998474074526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FF6A47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7" tint="0.5999633777886288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2" tint="-0.49998474074526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FFD85D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8" tint="0.5999633777886288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FF330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FFD85D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8" tint="0.5999633777886288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FF330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FFD85D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8" tint="0.5999633777886288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FF330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FFD85D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8" tint="0.5999633777886288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FF330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FF6A47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7" tint="0.5999633777886288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2" tint="-0.49998474074526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FF6A47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7" tint="0.5999633777886288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2" tint="-0.49998474074526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FFD85D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8" tint="0.5999633777886288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FF330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FFD85D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8" tint="0.5999633777886288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FF330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FF6A47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7" tint="0.5999633777886288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2" tint="-0.49998474074526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FF6A47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7" tint="0.5999633777886288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2" tint="-0.49998474074526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FFD85D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8" tint="0.5999633777886288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FF330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FFD85D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8" tint="0.5999633777886288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FF330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FF6A47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7" tint="0.5999633777886288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2" tint="-0.49998474074526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FF6A47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7" tint="0.5999633777886288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2" tint="-0.49998474074526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FF6A47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7" tint="0.5999633777886288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2" tint="-0.49998474074526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FFD85D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8" tint="0.5999633777886288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FF330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solid">
          <fgColor rgb="FFFFE699"/>
          <bgColor rgb="FF000000"/>
        </patternFill>
      </fill>
    </dxf>
    <dxf>
      <fill>
        <patternFill patternType="solid">
          <fgColor rgb="FFFF6A47"/>
          <bgColor rgb="FF000000"/>
        </patternFill>
      </fill>
    </dxf>
    <dxf>
      <fill>
        <patternFill patternType="solid">
          <fgColor rgb="FF757171"/>
          <bgColor rgb="FF000000"/>
        </patternFill>
      </fill>
    </dxf>
  </dxfs>
  <tableStyles count="0" defaultTableStyle="TableStyleMedium2" defaultPivotStyle="PivotStyleLight16"/>
  <colors>
    <mruColors>
      <color rgb="FFFF6A47"/>
      <color rgb="FFFF6600"/>
      <color rgb="FFCCECFF"/>
      <color rgb="FFFF3300"/>
      <color rgb="FFFFD85D"/>
      <color rgb="FFCC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94202</xdr:colOff>
      <xdr:row>0</xdr:row>
      <xdr:rowOff>104671</xdr:rowOff>
    </xdr:from>
    <xdr:to>
      <xdr:col>1</xdr:col>
      <xdr:colOff>632836</xdr:colOff>
      <xdr:row>1</xdr:row>
      <xdr:rowOff>164961</xdr:rowOff>
    </xdr:to>
    <xdr:pic>
      <xdr:nvPicPr>
        <xdr:cNvPr id="2" name="Imagem 1" descr="B&amp;P Valor">
          <a:extLst>
            <a:ext uri="{FF2B5EF4-FFF2-40B4-BE49-F238E27FC236}">
              <a16:creationId xmlns:a16="http://schemas.microsoft.com/office/drawing/2014/main" id="{0D3F0DD8-B220-485E-8BD5-8DD357F3C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02" y="104671"/>
          <a:ext cx="100965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MPRESAS\MASB\02%20-%20ESCOPO%20PCA\02%20-%20Obras\06%20-%20Air\04%20Controle\MASB\1-AIR\1-Medi&#231;&#245;es%20MASB\air\Medi&#231;&#227;o%20Air%202011-08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OBRAS%202011\MASB%20-%20CELEBRATE%20(Castelo)\Controle%2024\Medi&#231;&#227;o\Users\Youssef\Desktop\Medi&#231;&#227;o_Celebrate_2011-0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MEDIDO"/>
      <sheetName val="RESUMO"/>
      <sheetName val="CPU"/>
      <sheetName val="INCC"/>
      <sheetName val="RDO"/>
      <sheetName val="Comprometimento"/>
      <sheetName val="Estoque"/>
      <sheetName val="Verificações"/>
      <sheetName val="control"/>
      <sheetName val="4"/>
      <sheetName val="5"/>
      <sheetName val="6"/>
    </sheetNames>
    <sheetDataSet>
      <sheetData sheetId="0"/>
      <sheetData sheetId="1">
        <row r="5">
          <cell r="F5" t="str">
            <v>01</v>
          </cell>
          <cell r="G5" t="str">
            <v xml:space="preserve">AIR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</row>
        <row r="6">
          <cell r="F6" t="str">
            <v>01.01</v>
          </cell>
          <cell r="G6" t="str">
            <v xml:space="preserve">FASE ÚNICA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F7" t="str">
            <v>01.01.01</v>
          </cell>
          <cell r="G7" t="str">
            <v xml:space="preserve">TORRE E ÁREA COMUM                                                                                                                                                                                                                                        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F8" t="str">
            <v>01.01.01.01</v>
          </cell>
          <cell r="G8" t="str">
            <v xml:space="preserve">DESPESAS INICIAIS                                                                                                                                                                                                                                         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F9" t="str">
            <v>01.01.01.02</v>
          </cell>
          <cell r="G9" t="str">
            <v xml:space="preserve">PROJETOS - MASB                                                                                                                                                                                                                                           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F10" t="str">
            <v>01.01.01.03</v>
          </cell>
          <cell r="G10" t="str">
            <v xml:space="preserve">SERVIÇOS PRELIMINARES                                                                                                                                                                                                                                     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F11" t="str">
            <v>01.01.01.03.03</v>
          </cell>
          <cell r="G11" t="str">
            <v xml:space="preserve">Demolições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F12" t="str">
            <v>01.01.01.03.03.01</v>
          </cell>
          <cell r="G12" t="str">
            <v>Demolição de casa existente</v>
          </cell>
          <cell r="H12" t="str">
            <v xml:space="preserve">GL   </v>
          </cell>
          <cell r="I12">
            <v>1</v>
          </cell>
          <cell r="J12">
            <v>0</v>
          </cell>
          <cell r="K12">
            <v>1</v>
          </cell>
          <cell r="L12">
            <v>1</v>
          </cell>
          <cell r="M12">
            <v>7600.2703215853699</v>
          </cell>
        </row>
        <row r="13">
          <cell r="F13" t="str">
            <v>01.01.01.03.03.02</v>
          </cell>
          <cell r="G13" t="str">
            <v>Demolição do muro existe (fundos)</v>
          </cell>
          <cell r="H13" t="str">
            <v xml:space="preserve">M2   </v>
          </cell>
          <cell r="I13">
            <v>138</v>
          </cell>
          <cell r="J13">
            <v>0</v>
          </cell>
          <cell r="K13">
            <v>138</v>
          </cell>
          <cell r="L13">
            <v>1</v>
          </cell>
          <cell r="M13">
            <v>7.6016651225252803</v>
          </cell>
        </row>
        <row r="14">
          <cell r="F14" t="str">
            <v>01.01.01.03.04</v>
          </cell>
          <cell r="G14" t="str">
            <v xml:space="preserve">Locação da obra                                                                                                                                                                                                                                           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F15" t="str">
            <v>01.01.01.03.04.01</v>
          </cell>
          <cell r="G15" t="str">
            <v>Locação da obra</v>
          </cell>
          <cell r="H15" t="str">
            <v xml:space="preserve">VB   </v>
          </cell>
          <cell r="I15">
            <v>1</v>
          </cell>
          <cell r="J15">
            <v>0</v>
          </cell>
          <cell r="K15">
            <v>0.97</v>
          </cell>
          <cell r="L15">
            <v>0.97</v>
          </cell>
          <cell r="M15">
            <v>6974.0046995644798</v>
          </cell>
        </row>
        <row r="16">
          <cell r="F16" t="str">
            <v>01.01.01.03.04.02</v>
          </cell>
          <cell r="G16" t="str">
            <v>Tabeira da obra</v>
          </cell>
          <cell r="H16" t="str">
            <v xml:space="preserve">M    </v>
          </cell>
          <cell r="I16">
            <v>216.84</v>
          </cell>
          <cell r="J16">
            <v>232</v>
          </cell>
          <cell r="K16">
            <v>232</v>
          </cell>
          <cell r="L16">
            <v>1</v>
          </cell>
          <cell r="M16">
            <v>9.0226185800615504</v>
          </cell>
        </row>
        <row r="17">
          <cell r="F17" t="str">
            <v>01.01.01.03.05</v>
          </cell>
          <cell r="G17" t="str">
            <v xml:space="preserve">Terraplenagem (estimativa sem projeto topografico)                                                                                                                                                                                                             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F18" t="str">
            <v>01.01.01.03.05.01</v>
          </cell>
          <cell r="G18" t="str">
            <v>Limpeza do terreno e acerto para execução da fundação</v>
          </cell>
          <cell r="H18" t="str">
            <v xml:space="preserve">M2   </v>
          </cell>
          <cell r="I18">
            <v>4894.0200000000004</v>
          </cell>
          <cell r="J18">
            <v>0</v>
          </cell>
          <cell r="K18">
            <v>4894.0200000000004</v>
          </cell>
          <cell r="L18">
            <v>1</v>
          </cell>
          <cell r="M18">
            <v>0.83688056394773802</v>
          </cell>
        </row>
        <row r="19">
          <cell r="F19" t="str">
            <v>01.01.01.03.05.02</v>
          </cell>
          <cell r="G19" t="str">
            <v>Corte, carga e transporte de material</v>
          </cell>
          <cell r="H19" t="str">
            <v xml:space="preserve">M3   </v>
          </cell>
          <cell r="I19">
            <v>2340</v>
          </cell>
          <cell r="J19">
            <v>0</v>
          </cell>
          <cell r="K19">
            <v>1849.77</v>
          </cell>
          <cell r="L19">
            <v>0.79049999999999998</v>
          </cell>
          <cell r="M19">
            <v>18.533417489092606</v>
          </cell>
        </row>
        <row r="20">
          <cell r="F20" t="str">
            <v>01.01.01.03.05.04</v>
          </cell>
          <cell r="G20" t="str">
            <v>Corte de árvore</v>
          </cell>
          <cell r="H20" t="str">
            <v xml:space="preserve">UN   </v>
          </cell>
          <cell r="I20">
            <v>35</v>
          </cell>
          <cell r="J20">
            <v>37</v>
          </cell>
          <cell r="K20">
            <v>35</v>
          </cell>
          <cell r="L20">
            <v>0.94594594594594594</v>
          </cell>
          <cell r="M20">
            <v>191.78512923802319</v>
          </cell>
        </row>
        <row r="21">
          <cell r="F21" t="str">
            <v>01.01.01.03.05.05</v>
          </cell>
          <cell r="G21" t="str">
            <v>Carga e Transporte (árvores cortadas) incluir munck</v>
          </cell>
          <cell r="H21" t="str">
            <v xml:space="preserve">VG   </v>
          </cell>
          <cell r="I21">
            <v>10</v>
          </cell>
          <cell r="J21">
            <v>11</v>
          </cell>
          <cell r="K21">
            <v>10</v>
          </cell>
          <cell r="L21">
            <v>0.90909090909090906</v>
          </cell>
          <cell r="M21">
            <v>261.52517623366799</v>
          </cell>
        </row>
        <row r="22">
          <cell r="F22" t="str">
            <v>01.01.01.03.05.06</v>
          </cell>
          <cell r="G22" t="str">
            <v>Aterro compactado</v>
          </cell>
          <cell r="H22" t="str">
            <v xml:space="preserve">M3   </v>
          </cell>
          <cell r="I22">
            <v>400</v>
          </cell>
          <cell r="J22">
            <v>817.08</v>
          </cell>
          <cell r="K22">
            <v>717.08</v>
          </cell>
          <cell r="L22">
            <v>0.87761296323493421</v>
          </cell>
          <cell r="M22">
            <v>2.9465169855659927</v>
          </cell>
        </row>
        <row r="23">
          <cell r="F23" t="str">
            <v>01.01.01.04</v>
          </cell>
          <cell r="G23" t="str">
            <v xml:space="preserve">INFRAESTRUTURA                                                                                                                                                                                                                                            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F24" t="str">
            <v>01.01.01.04.01</v>
          </cell>
          <cell r="G24" t="str">
            <v xml:space="preserve">FUNDAÇÃO PROFUNDA E CONTENÇÕES                                                                                                                                                                                                                            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F25" t="str">
            <v>01.01.01.04.01.01</v>
          </cell>
          <cell r="G25" t="str">
            <v xml:space="preserve">ESTACAS HÉLICE CONTÍNUA                                                                                                                                                                                                                                   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F26" t="str">
            <v>01.01.01.04.01.01.02</v>
          </cell>
          <cell r="G26" t="str">
            <v>Taxa de mobilização, transporte, instalação e desmobilização de equipamento</v>
          </cell>
          <cell r="H26" t="str">
            <v xml:space="preserve">UN   </v>
          </cell>
          <cell r="I26">
            <v>1</v>
          </cell>
          <cell r="J26">
            <v>0</v>
          </cell>
          <cell r="K26">
            <v>1</v>
          </cell>
          <cell r="L26">
            <v>1</v>
          </cell>
          <cell r="M26">
            <v>13076.258811683399</v>
          </cell>
        </row>
        <row r="27">
          <cell r="F27" t="str">
            <v>01.01.01.04.01.01.03</v>
          </cell>
          <cell r="G27" t="str">
            <v>Estaca hélice contínua monitorada d= 40cm</v>
          </cell>
          <cell r="H27" t="str">
            <v xml:space="preserve">M    </v>
          </cell>
          <cell r="I27">
            <v>1580</v>
          </cell>
          <cell r="J27">
            <v>1233.44</v>
          </cell>
          <cell r="K27">
            <v>1233.44</v>
          </cell>
          <cell r="L27">
            <v>1</v>
          </cell>
          <cell r="M27">
            <v>34.870023497822402</v>
          </cell>
        </row>
        <row r="28">
          <cell r="F28" t="str">
            <v>01.01.01.04.01.01.04</v>
          </cell>
          <cell r="G28" t="str">
            <v>Estaca hélice contínua monitorada d= 50cm</v>
          </cell>
          <cell r="H28" t="str">
            <v xml:space="preserve">M    </v>
          </cell>
          <cell r="I28">
            <v>308</v>
          </cell>
          <cell r="J28">
            <v>132.72</v>
          </cell>
          <cell r="K28">
            <v>132.72</v>
          </cell>
          <cell r="L28">
            <v>1</v>
          </cell>
          <cell r="M28">
            <v>43.587529372277999</v>
          </cell>
        </row>
        <row r="29">
          <cell r="F29" t="str">
            <v>01.01.01.04.01.01.05</v>
          </cell>
          <cell r="G29" t="str">
            <v>Estaca hélice contínua monitorada d= 60cm</v>
          </cell>
          <cell r="H29" t="str">
            <v xml:space="preserve">M    </v>
          </cell>
          <cell r="I29">
            <v>1058</v>
          </cell>
          <cell r="J29">
            <v>1299.5999999999999</v>
          </cell>
          <cell r="K29">
            <v>1299.5999999999999</v>
          </cell>
          <cell r="L29">
            <v>1</v>
          </cell>
          <cell r="M29">
            <v>52.305035246733603</v>
          </cell>
        </row>
        <row r="30">
          <cell r="F30" t="str">
            <v>01.01.01.04.01.01.06</v>
          </cell>
          <cell r="G30" t="str">
            <v>Estaca hélice contínua monitorada d= 70cm</v>
          </cell>
          <cell r="H30" t="str">
            <v xml:space="preserve">M    </v>
          </cell>
          <cell r="I30">
            <v>1152</v>
          </cell>
          <cell r="J30">
            <v>1157.1400000000001</v>
          </cell>
          <cell r="K30">
            <v>1157.1400000000001</v>
          </cell>
          <cell r="L30">
            <v>1</v>
          </cell>
          <cell r="M30">
            <v>61.022541121189199</v>
          </cell>
        </row>
        <row r="31">
          <cell r="F31" t="str">
            <v>01.01.01.04.01.01.07</v>
          </cell>
          <cell r="G31" t="str">
            <v>Estaca hélice contínua monitorada d= 80cm</v>
          </cell>
          <cell r="H31" t="str">
            <v xml:space="preserve">M    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F32" t="str">
            <v>01.01.01.04.01.01.08</v>
          </cell>
          <cell r="G32" t="str">
            <v>Armação CA 50/60</v>
          </cell>
          <cell r="H32" t="str">
            <v xml:space="preserve">KG   </v>
          </cell>
          <cell r="I32">
            <v>18494</v>
          </cell>
          <cell r="J32">
            <v>15539</v>
          </cell>
          <cell r="K32">
            <v>15539</v>
          </cell>
          <cell r="L32">
            <v>1</v>
          </cell>
          <cell r="M32">
            <v>3.83570258476046</v>
          </cell>
        </row>
        <row r="33">
          <cell r="F33" t="str">
            <v>01.01.01.04.01.01.09</v>
          </cell>
          <cell r="G33" t="str">
            <v>Concreto estrutural fck&gt;= 20,0 Mpa bombeável slump &gt;= 26 CM</v>
          </cell>
          <cell r="H33" t="str">
            <v xml:space="preserve">M3   </v>
          </cell>
          <cell r="I33">
            <v>1213</v>
          </cell>
          <cell r="J33">
            <v>1395.5</v>
          </cell>
          <cell r="K33">
            <v>1395.5</v>
          </cell>
          <cell r="L33">
            <v>1</v>
          </cell>
          <cell r="M33">
            <v>249.61706320916161</v>
          </cell>
        </row>
        <row r="34">
          <cell r="F34" t="str">
            <v>01.01.01.04.01.01.10</v>
          </cell>
          <cell r="G34" t="str">
            <v>Retirada de terra proveniente das escavações</v>
          </cell>
          <cell r="H34" t="str">
            <v xml:space="preserve">M3   </v>
          </cell>
          <cell r="I34">
            <v>1213</v>
          </cell>
          <cell r="J34">
            <v>1395.5</v>
          </cell>
          <cell r="K34">
            <v>1395.5</v>
          </cell>
          <cell r="L34">
            <v>1</v>
          </cell>
          <cell r="M34">
            <v>2.9726695031893597</v>
          </cell>
        </row>
        <row r="35">
          <cell r="F35" t="str">
            <v>01.01.01.04.01.01.11</v>
          </cell>
          <cell r="G35" t="str">
            <v>Consultoria para fundações</v>
          </cell>
          <cell r="H35" t="str">
            <v xml:space="preserve">H </v>
          </cell>
          <cell r="I35">
            <v>5</v>
          </cell>
          <cell r="J35">
            <v>0</v>
          </cell>
          <cell r="K35">
            <v>5</v>
          </cell>
          <cell r="L35">
            <v>1</v>
          </cell>
          <cell r="M35">
            <v>217.93764686138999</v>
          </cell>
        </row>
        <row r="36">
          <cell r="F36" t="str">
            <v>01.01.01.04.01.01.12</v>
          </cell>
          <cell r="G36" t="str">
            <v>Arrasamento de estacas</v>
          </cell>
          <cell r="H36" t="str">
            <v xml:space="preserve">VB   </v>
          </cell>
          <cell r="I36">
            <v>1</v>
          </cell>
          <cell r="J36">
            <v>0</v>
          </cell>
          <cell r="K36">
            <v>1</v>
          </cell>
          <cell r="L36">
            <v>1</v>
          </cell>
          <cell r="M36">
            <v>4358.7529372278004</v>
          </cell>
        </row>
        <row r="37">
          <cell r="F37" t="str">
            <v>01.01.01.04.01.03</v>
          </cell>
          <cell r="G37" t="str">
            <v xml:space="preserve">CONTENÇÕES EM CONCRETO ARMADO                                                                                                                                                                                                                             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F38" t="str">
            <v>01.01.01.04.01.03.01</v>
          </cell>
          <cell r="G38" t="str">
            <v>Taxa de mobilização e desmobilização de equipamentos e pessoal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F39" t="str">
            <v>01.01.01.04.01.03.02</v>
          </cell>
          <cell r="G39" t="str">
            <v>Escavação manual</v>
          </cell>
          <cell r="H39" t="str">
            <v xml:space="preserve">M3   </v>
          </cell>
          <cell r="I39">
            <v>1</v>
          </cell>
          <cell r="J39">
            <v>15</v>
          </cell>
          <cell r="K39">
            <v>3.3960000000000004</v>
          </cell>
          <cell r="L39">
            <v>0.22640000000000002</v>
          </cell>
          <cell r="M39">
            <v>17.147334055054166</v>
          </cell>
        </row>
        <row r="40">
          <cell r="F40" t="str">
            <v>01.01.01.04.01.03.03</v>
          </cell>
          <cell r="G40" t="str">
            <v>Locação de martelo elétri co 30 kg para escavação</v>
          </cell>
          <cell r="H40" t="str">
            <v xml:space="preserve">MÊS  </v>
          </cell>
          <cell r="I40">
            <v>2</v>
          </cell>
          <cell r="J40">
            <v>0</v>
          </cell>
          <cell r="K40">
            <v>0.48460000000000003</v>
          </cell>
          <cell r="L40">
            <v>0.24230000000000002</v>
          </cell>
          <cell r="M40">
            <v>392.28776435050202</v>
          </cell>
        </row>
        <row r="41">
          <cell r="F41" t="str">
            <v>01.01.01.04.01.03.04</v>
          </cell>
          <cell r="G41" t="str">
            <v>Forma em compensado plastificado</v>
          </cell>
          <cell r="H41" t="str">
            <v xml:space="preserve">M2   </v>
          </cell>
          <cell r="I41">
            <v>932.79</v>
          </cell>
          <cell r="J41">
            <v>1011.58</v>
          </cell>
          <cell r="K41">
            <v>245.10583400000002</v>
          </cell>
          <cell r="L41">
            <v>0.24230000000000002</v>
          </cell>
          <cell r="M41">
            <v>46.202781134614682</v>
          </cell>
        </row>
        <row r="42">
          <cell r="F42" t="str">
            <v>01.01.01.04.01.03.05</v>
          </cell>
          <cell r="G42" t="str">
            <v>Armação CA 50/60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F43" t="str">
            <v>01.01.01.04.01.03.06</v>
          </cell>
          <cell r="G43" t="str">
            <v>Concreto estrutural fck&gt;= 30,0 Mpa bombeável</v>
          </cell>
          <cell r="H43" t="str">
            <v xml:space="preserve">M3   </v>
          </cell>
          <cell r="I43">
            <v>88.62</v>
          </cell>
          <cell r="J43">
            <v>102.86</v>
          </cell>
          <cell r="K43">
            <v>23.287504000000002</v>
          </cell>
          <cell r="L43">
            <v>0.22640000000000002</v>
          </cell>
          <cell r="M43">
            <v>286.68389818734687</v>
          </cell>
        </row>
        <row r="44">
          <cell r="F44" t="str">
            <v>01.01.01.04.01.03.07</v>
          </cell>
          <cell r="G44" t="str">
            <v>Pastilha para recobrimento - 4 un/ml</v>
          </cell>
          <cell r="H44" t="str">
            <v xml:space="preserve">M    </v>
          </cell>
          <cell r="I44">
            <v>500</v>
          </cell>
          <cell r="J44">
            <v>287</v>
          </cell>
          <cell r="K44">
            <v>64.976800000000011</v>
          </cell>
          <cell r="L44">
            <v>0.22640000000000005</v>
          </cell>
          <cell r="M44">
            <v>1.7958062101378536</v>
          </cell>
        </row>
        <row r="45">
          <cell r="F45" t="str">
            <v>01.01.01.04.01.03.08</v>
          </cell>
          <cell r="G45" t="str">
            <v>Retirada de terra proveniente das escavações</v>
          </cell>
          <cell r="H45" t="str">
            <v xml:space="preserve">M3   </v>
          </cell>
          <cell r="I45">
            <v>100</v>
          </cell>
          <cell r="J45">
            <v>15</v>
          </cell>
          <cell r="K45">
            <v>3.3960000000000004</v>
          </cell>
          <cell r="L45">
            <v>0.22640000000000002</v>
          </cell>
          <cell r="M45">
            <v>2.9726695031893602</v>
          </cell>
        </row>
        <row r="46">
          <cell r="F46" t="str">
            <v>01.01.01.04.01.03.09</v>
          </cell>
          <cell r="G46" t="str">
            <v>Consultoria para fundações</v>
          </cell>
          <cell r="H46" t="str">
            <v xml:space="preserve">H </v>
          </cell>
          <cell r="I46">
            <v>3</v>
          </cell>
          <cell r="J46">
            <v>0</v>
          </cell>
          <cell r="K46">
            <v>0.67920000000000003</v>
          </cell>
          <cell r="L46">
            <v>0.22640000000000002</v>
          </cell>
          <cell r="M46">
            <v>217.93764686138999</v>
          </cell>
        </row>
        <row r="47">
          <cell r="F47" t="str">
            <v>01.01.01.04.01.04</v>
          </cell>
          <cell r="G47" t="str">
            <v xml:space="preserve">DRENAGEM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F48" t="str">
            <v>01.01.01.04.01.04.01</v>
          </cell>
          <cell r="G48" t="str">
            <v>Dreno em tubo pvc Ø 3" embuchado com pedrisco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F49" t="str">
            <v>01.01.01.04.01.04.02</v>
          </cell>
          <cell r="G49" t="str">
            <v>Dreno subsuperficial com manta geotextil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F50" t="str">
            <v>01.01.01.04.02</v>
          </cell>
          <cell r="G50" t="str">
            <v xml:space="preserve">FUNDAÇÃO SUPERFICIAL                                                                                                                                                                                                                                      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F51" t="str">
            <v>01.01.01.04.02.01</v>
          </cell>
          <cell r="G51" t="str">
            <v xml:space="preserve">Blocos e cintas                                                                                                                                                                                                                                           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F52" t="str">
            <v>01.01.01.04.02.01.01</v>
          </cell>
          <cell r="G52" t="str">
            <v>Escavação</v>
          </cell>
          <cell r="H52" t="str">
            <v xml:space="preserve">M3   </v>
          </cell>
          <cell r="I52">
            <v>300</v>
          </cell>
          <cell r="J52">
            <v>488.44</v>
          </cell>
          <cell r="K52">
            <v>439.596</v>
          </cell>
          <cell r="L52">
            <v>0.9</v>
          </cell>
          <cell r="M52">
            <v>17.147334055054166</v>
          </cell>
        </row>
        <row r="53">
          <cell r="F53" t="str">
            <v>01.01.01.04.02.01.02</v>
          </cell>
          <cell r="G53" t="str">
            <v>Locação de martelete elétrico 30 kg para escavação</v>
          </cell>
          <cell r="H53" t="str">
            <v xml:space="preserve">MÊS  </v>
          </cell>
          <cell r="I53">
            <v>3</v>
          </cell>
          <cell r="J53">
            <v>0</v>
          </cell>
          <cell r="K53">
            <v>0.6</v>
          </cell>
          <cell r="L53">
            <v>0.19999999999999998</v>
          </cell>
          <cell r="M53">
            <v>392.28776435050202</v>
          </cell>
        </row>
        <row r="54">
          <cell r="F54" t="str">
            <v>01.01.01.04.02.01.03</v>
          </cell>
          <cell r="G54" t="str">
            <v>Apiloamento de fundo de valas</v>
          </cell>
          <cell r="H54" t="str">
            <v xml:space="preserve">M2   </v>
          </cell>
          <cell r="I54">
            <v>1200</v>
          </cell>
          <cell r="J54">
            <v>393.79999999999995</v>
          </cell>
          <cell r="K54">
            <v>78.759999999999991</v>
          </cell>
          <cell r="L54">
            <v>0.2</v>
          </cell>
          <cell r="M54">
            <v>2.4496191507220235</v>
          </cell>
        </row>
        <row r="55">
          <cell r="F55" t="str">
            <v>01.01.01.04.02.01.04</v>
          </cell>
          <cell r="G55" t="str">
            <v>Forma de fundação em tábua de madeira</v>
          </cell>
          <cell r="H55" t="str">
            <v xml:space="preserve">M2   </v>
          </cell>
          <cell r="I55">
            <v>575.5</v>
          </cell>
          <cell r="J55">
            <v>699.18</v>
          </cell>
          <cell r="K55">
            <v>290.01986399999993</v>
          </cell>
          <cell r="L55">
            <v>0.41479999999999995</v>
          </cell>
          <cell r="M55">
            <v>32.193749194364528</v>
          </cell>
        </row>
        <row r="56">
          <cell r="F56" t="str">
            <v>01.01.01.04.02.01.05</v>
          </cell>
          <cell r="G56" t="str">
            <v>Armação CA 50/60</v>
          </cell>
          <cell r="H56" t="str">
            <v xml:space="preserve">KG   </v>
          </cell>
          <cell r="I56">
            <v>22000</v>
          </cell>
          <cell r="J56">
            <v>19824.490000000002</v>
          </cell>
          <cell r="K56">
            <v>7545.67</v>
          </cell>
          <cell r="L56">
            <v>0.38062366295425504</v>
          </cell>
          <cell r="M56">
            <v>3.8357025847604644</v>
          </cell>
        </row>
        <row r="57">
          <cell r="F57" t="str">
            <v>01.01.01.04.02.01.06</v>
          </cell>
          <cell r="G57" t="str">
            <v>Concreto magro fck &gt;= 9,00 Mpa</v>
          </cell>
          <cell r="H57" t="str">
            <v xml:space="preserve">M3   </v>
          </cell>
          <cell r="I57">
            <v>5</v>
          </cell>
          <cell r="J57">
            <v>11.734999999999999</v>
          </cell>
          <cell r="K57">
            <v>4.8676779999999988</v>
          </cell>
          <cell r="L57">
            <v>0.41479999999999995</v>
          </cell>
          <cell r="M57">
            <v>208.16532277612527</v>
          </cell>
        </row>
        <row r="58">
          <cell r="F58" t="str">
            <v>01.01.01.04.02.01.07</v>
          </cell>
          <cell r="G58" t="str">
            <v>Concreto estrutural fck &gt;= 30,00 Mpa</v>
          </cell>
          <cell r="H58" t="str">
            <v xml:space="preserve">M3   </v>
          </cell>
          <cell r="I58">
            <v>217.3</v>
          </cell>
          <cell r="J58">
            <v>234.7</v>
          </cell>
          <cell r="K58">
            <v>107.77423999999999</v>
          </cell>
          <cell r="L58">
            <v>0.4592</v>
          </cell>
          <cell r="M58">
            <v>286.68389818734687</v>
          </cell>
        </row>
        <row r="59">
          <cell r="F59" t="str">
            <v>01.01.01.04.02.01.08</v>
          </cell>
          <cell r="G59" t="str">
            <v>Reaterro manual de valas</v>
          </cell>
          <cell r="H59" t="str">
            <v xml:space="preserve">M3   </v>
          </cell>
          <cell r="I59">
            <v>83</v>
          </cell>
          <cell r="J59">
            <v>253.74</v>
          </cell>
          <cell r="K59">
            <v>116.517408</v>
          </cell>
          <cell r="L59">
            <v>0.4592</v>
          </cell>
          <cell r="M59">
            <v>17.644231889898133</v>
          </cell>
        </row>
        <row r="60">
          <cell r="F60" t="str">
            <v>01.01.01.04.02.01.09</v>
          </cell>
          <cell r="G60" t="str">
            <v>Retirada de terra proveniente das escavações</v>
          </cell>
          <cell r="H60" t="str">
            <v xml:space="preserve">M3   </v>
          </cell>
          <cell r="I60">
            <v>83</v>
          </cell>
          <cell r="J60">
            <v>305.11</v>
          </cell>
          <cell r="K60">
            <v>140.10651200000001</v>
          </cell>
          <cell r="L60">
            <v>0.4592</v>
          </cell>
          <cell r="M60">
            <v>2.9726695031893597</v>
          </cell>
        </row>
        <row r="61">
          <cell r="F61" t="str">
            <v>01.01.01.05</v>
          </cell>
          <cell r="G61" t="str">
            <v xml:space="preserve">SUPER ESTRUTURA                                                                                                                                                                                                                                           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F62" t="str">
            <v>01.01.01.05.01</v>
          </cell>
          <cell r="G62" t="str">
            <v xml:space="preserve">FORMA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F63" t="str">
            <v>01.01.01.05.01.01</v>
          </cell>
          <cell r="G63" t="str">
            <v>Forma em compensado plastificado</v>
          </cell>
          <cell r="H63" t="str">
            <v xml:space="preserve">M2   </v>
          </cell>
          <cell r="I63">
            <v>25414.11</v>
          </cell>
          <cell r="J63">
            <v>26461.35</v>
          </cell>
          <cell r="K63">
            <v>2318.13</v>
          </cell>
          <cell r="L63">
            <v>8.7604373926500362E-2</v>
          </cell>
          <cell r="M63">
            <v>46.202781134614682</v>
          </cell>
        </row>
        <row r="64">
          <cell r="F64" t="str">
            <v>01.01.01.05.02</v>
          </cell>
          <cell r="G64" t="str">
            <v xml:space="preserve">ARMAÇÃO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F65" t="str">
            <v>01.01.01.05.02.01</v>
          </cell>
          <cell r="G65" t="str">
            <v>Armação CA 50/60</v>
          </cell>
          <cell r="H65" t="str">
            <v xml:space="preserve">KG   </v>
          </cell>
          <cell r="I65">
            <v>213000</v>
          </cell>
          <cell r="J65">
            <v>189545.98</v>
          </cell>
          <cell r="K65">
            <v>13838.466932187934</v>
          </cell>
          <cell r="L65">
            <v>7.3008496050340571E-2</v>
          </cell>
          <cell r="M65">
            <v>3.8357025847604644</v>
          </cell>
        </row>
        <row r="66">
          <cell r="F66" t="str">
            <v>01.01.01.05.03</v>
          </cell>
          <cell r="G66" t="str">
            <v xml:space="preserve">CONCRETO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F67" t="str">
            <v>01.01.01.05.03.01</v>
          </cell>
          <cell r="G67" t="str">
            <v>Concreto estrutural bombeado Fck &gt;= 30,00 Mpa - A/C&lt;=0,60</v>
          </cell>
          <cell r="H67" t="str">
            <v xml:space="preserve">M3   </v>
          </cell>
          <cell r="I67">
            <v>2363</v>
          </cell>
          <cell r="J67">
            <v>2266.02</v>
          </cell>
          <cell r="K67">
            <v>151.86000000000001</v>
          </cell>
          <cell r="L67">
            <v>6.701617814494136E-2</v>
          </cell>
          <cell r="M67">
            <v>316.06189298426222</v>
          </cell>
        </row>
        <row r="68">
          <cell r="F68" t="str">
            <v>01.01.01.05.04</v>
          </cell>
          <cell r="G68" t="str">
            <v xml:space="preserve">LAJE IMPERMEABILIZANTE                                                                                                                                                                                                                                    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F69" t="str">
            <v>01.01.01.05.04.01</v>
          </cell>
          <cell r="G69" t="str">
            <v>Laje impermeabilizante h= 10cm (garagem/térreo)</v>
          </cell>
          <cell r="H69" t="str">
            <v xml:space="preserve">M2   </v>
          </cell>
          <cell r="I69">
            <v>1668.65</v>
          </cell>
          <cell r="J69">
            <v>0</v>
          </cell>
          <cell r="K69">
            <v>0</v>
          </cell>
          <cell r="L69">
            <v>0</v>
          </cell>
          <cell r="M69">
            <v>24.888479271570738</v>
          </cell>
        </row>
        <row r="70">
          <cell r="F70" t="str">
            <v>01.01.01.05.05</v>
          </cell>
          <cell r="G70" t="str">
            <v xml:space="preserve">CONTROLE TECNOLÓGICO                                                                                                                                                                                                                                      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F71" t="str">
            <v>01.01.01.05.05.01</v>
          </cell>
          <cell r="G71" t="str">
            <v>Controle tecnológico de concreto</v>
          </cell>
          <cell r="H71" t="str">
            <v xml:space="preserve">VB   </v>
          </cell>
          <cell r="I71">
            <v>1</v>
          </cell>
          <cell r="J71">
            <v>0</v>
          </cell>
          <cell r="K71">
            <v>6.7000000000000004E-2</v>
          </cell>
          <cell r="L71">
            <v>6.7000000000000004E-2</v>
          </cell>
          <cell r="M71">
            <v>16563.261161465642</v>
          </cell>
        </row>
        <row r="72">
          <cell r="F72" t="str">
            <v>01.01.01.05.05.02</v>
          </cell>
          <cell r="G72" t="str">
            <v>Ensaios diversos</v>
          </cell>
          <cell r="H72" t="str">
            <v xml:space="preserve">VB   </v>
          </cell>
          <cell r="I72">
            <v>1</v>
          </cell>
          <cell r="J72">
            <v>0</v>
          </cell>
          <cell r="K72">
            <v>0</v>
          </cell>
          <cell r="L72">
            <v>0</v>
          </cell>
          <cell r="M72">
            <v>4358.7529372278004</v>
          </cell>
        </row>
        <row r="73">
          <cell r="F73" t="str">
            <v>01.01.01.05.06</v>
          </cell>
          <cell r="G73" t="str">
            <v xml:space="preserve">ADITIVOS ESPECIAIS                                                                                                                                                                                                                                        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F74" t="str">
            <v>01.01.01.05.06.01</v>
          </cell>
          <cell r="G74" t="str">
            <v>Sikadur</v>
          </cell>
          <cell r="H74" t="str">
            <v xml:space="preserve">KG   </v>
          </cell>
          <cell r="I74">
            <v>50</v>
          </cell>
          <cell r="J74">
            <v>0</v>
          </cell>
          <cell r="K74">
            <v>3.35</v>
          </cell>
          <cell r="L74">
            <v>6.7000000000000004E-2</v>
          </cell>
          <cell r="M74">
            <v>37.398100201414522</v>
          </cell>
        </row>
        <row r="75">
          <cell r="F75" t="str">
            <v>01.01.01.05.07</v>
          </cell>
          <cell r="G75" t="str">
            <v xml:space="preserve">PISO NIVEL O e SARRAFEADO                                                                                                                                                                                                                                 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F76" t="str">
            <v>01.01.01.05.07.01</v>
          </cell>
          <cell r="G76" t="str">
            <v>Piso nível 0 - Lançamento, nivelamento, acabamento polido - garagem e térreo (inclusive circulação vagas garagens)</v>
          </cell>
          <cell r="H76" t="str">
            <v xml:space="preserve">M2   </v>
          </cell>
          <cell r="I76">
            <v>2157.4299999999998</v>
          </cell>
          <cell r="J76">
            <v>0</v>
          </cell>
          <cell r="K76">
            <v>0</v>
          </cell>
          <cell r="L76">
            <v>0</v>
          </cell>
          <cell r="M76">
            <v>6.1022541121189198</v>
          </cell>
        </row>
        <row r="77">
          <cell r="F77" t="str">
            <v>01.01.01.05.07.02</v>
          </cell>
          <cell r="G77" t="str">
            <v>Piso sarrafeado - Lançamento, nivelamento, acabamento sarrafeado (térreo, tipo, cobertura, casa máquinas)</v>
          </cell>
          <cell r="H77" t="str">
            <v xml:space="preserve">M2   </v>
          </cell>
          <cell r="I77">
            <v>10295.27</v>
          </cell>
          <cell r="J77">
            <v>0</v>
          </cell>
          <cell r="K77">
            <v>852.93</v>
          </cell>
          <cell r="L77">
            <v>8.2846783037258856E-2</v>
          </cell>
          <cell r="M77">
            <v>4.3587529372278002</v>
          </cell>
        </row>
        <row r="78">
          <cell r="F78" t="str">
            <v>01.01.01.05.08</v>
          </cell>
          <cell r="G78" t="str">
            <v xml:space="preserve">OUTROS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F79" t="str">
            <v>01.01.01.05.08.01</v>
          </cell>
          <cell r="G79" t="str">
            <v>Furos em vigas / lajes</v>
          </cell>
          <cell r="H79" t="str">
            <v xml:space="preserve">VB   </v>
          </cell>
          <cell r="I79">
            <v>1</v>
          </cell>
          <cell r="J79">
            <v>0</v>
          </cell>
          <cell r="K79">
            <v>0</v>
          </cell>
          <cell r="L79">
            <v>0</v>
          </cell>
          <cell r="M79">
            <v>26152.517623366799</v>
          </cell>
        </row>
        <row r="80">
          <cell r="F80" t="str">
            <v>01.01.01.05.08.02</v>
          </cell>
          <cell r="G80" t="str">
            <v>Junta de dilatação na estrutura (poliuretano e Isopor)</v>
          </cell>
          <cell r="H80" t="str">
            <v xml:space="preserve">M    </v>
          </cell>
          <cell r="I80">
            <v>100</v>
          </cell>
          <cell r="J80">
            <v>0</v>
          </cell>
          <cell r="K80">
            <v>16</v>
          </cell>
          <cell r="L80">
            <v>0.16</v>
          </cell>
          <cell r="M80">
            <v>6.2417342061102099</v>
          </cell>
        </row>
        <row r="81">
          <cell r="F81" t="str">
            <v>01.01.01.05.08.03</v>
          </cell>
          <cell r="G81" t="str">
            <v>Chapa metálica desenvolvimento 79 cm  tipo U</v>
          </cell>
          <cell r="H81" t="str">
            <v xml:space="preserve">M    </v>
          </cell>
          <cell r="I81">
            <v>100</v>
          </cell>
          <cell r="J81">
            <v>0</v>
          </cell>
          <cell r="K81">
            <v>0</v>
          </cell>
          <cell r="L81">
            <v>0</v>
          </cell>
          <cell r="M81">
            <v>202.21998376974656</v>
          </cell>
        </row>
        <row r="82">
          <cell r="F82" t="str">
            <v>01.01.01.06</v>
          </cell>
          <cell r="G82" t="str">
            <v xml:space="preserve">VEDAÇÃO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3">
          <cell r="F83" t="str">
            <v>01.01.01.06.01</v>
          </cell>
          <cell r="G83" t="str">
            <v xml:space="preserve">Alvenaria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F84" t="str">
            <v>01.01.01.06.01.01</v>
          </cell>
          <cell r="G84" t="str">
            <v>Marcação de alvenaria</v>
          </cell>
          <cell r="H84" t="str">
            <v xml:space="preserve">M    </v>
          </cell>
          <cell r="I84">
            <v>7143.35</v>
          </cell>
          <cell r="J84">
            <v>0</v>
          </cell>
          <cell r="K84">
            <v>0</v>
          </cell>
          <cell r="L84">
            <v>0</v>
          </cell>
          <cell r="M84">
            <v>13.363936505540435</v>
          </cell>
        </row>
        <row r="85">
          <cell r="F85" t="str">
            <v>01.01.01.06.01.02</v>
          </cell>
          <cell r="G85" t="str">
            <v>Alvenaria tijolo cerâmico esp.: 9 cm</v>
          </cell>
          <cell r="H85" t="str">
            <v xml:space="preserve">M2   </v>
          </cell>
          <cell r="I85">
            <v>6618.02</v>
          </cell>
          <cell r="J85">
            <v>0</v>
          </cell>
          <cell r="K85">
            <v>0</v>
          </cell>
          <cell r="L85">
            <v>0</v>
          </cell>
          <cell r="M85">
            <v>19.954370946628899</v>
          </cell>
        </row>
        <row r="86">
          <cell r="F86" t="str">
            <v>01.01.01.06.01.03</v>
          </cell>
          <cell r="G86" t="str">
            <v>Alvenaria tijolo cerâmico esp.: 14 cm</v>
          </cell>
          <cell r="H86" t="str">
            <v xml:space="preserve">M2   </v>
          </cell>
          <cell r="I86">
            <v>7465.64</v>
          </cell>
          <cell r="J86">
            <v>0</v>
          </cell>
          <cell r="K86">
            <v>0</v>
          </cell>
          <cell r="L86">
            <v>0</v>
          </cell>
          <cell r="M86">
            <v>26.50993536421948</v>
          </cell>
        </row>
        <row r="87">
          <cell r="F87" t="str">
            <v>01.01.01.06.01.04</v>
          </cell>
          <cell r="G87" t="str">
            <v>Alvenaria tijolo cerâmico esp.: 19 cm</v>
          </cell>
          <cell r="H87" t="str">
            <v xml:space="preserve">M2   </v>
          </cell>
          <cell r="I87">
            <v>1441.68</v>
          </cell>
          <cell r="J87">
            <v>0</v>
          </cell>
          <cell r="K87">
            <v>0</v>
          </cell>
          <cell r="L87">
            <v>0</v>
          </cell>
          <cell r="M87">
            <v>36.997094931189565</v>
          </cell>
        </row>
        <row r="88">
          <cell r="F88" t="str">
            <v>01.01.01.06.01.05</v>
          </cell>
          <cell r="G88" t="str">
            <v>Encunhamento p/ alvenaria esp.: 9 cm</v>
          </cell>
          <cell r="H88" t="str">
            <v xml:space="preserve">M    </v>
          </cell>
          <cell r="I88">
            <v>2544.65</v>
          </cell>
          <cell r="J88">
            <v>0</v>
          </cell>
          <cell r="K88">
            <v>0</v>
          </cell>
          <cell r="L88">
            <v>0</v>
          </cell>
          <cell r="M88">
            <v>4.158250302115321</v>
          </cell>
        </row>
        <row r="89">
          <cell r="F89" t="str">
            <v>01.01.01.06.01.06</v>
          </cell>
          <cell r="G89" t="str">
            <v>Encunhamento p/ alvenaria esp.: 14 cm</v>
          </cell>
          <cell r="H89" t="str">
            <v xml:space="preserve">M2   </v>
          </cell>
          <cell r="I89">
            <v>3849.85</v>
          </cell>
          <cell r="J89">
            <v>0</v>
          </cell>
          <cell r="K89">
            <v>0</v>
          </cell>
          <cell r="L89">
            <v>0</v>
          </cell>
          <cell r="M89">
            <v>4.2279903491109661</v>
          </cell>
        </row>
        <row r="90">
          <cell r="F90" t="str">
            <v>01.01.01.06.01.07</v>
          </cell>
          <cell r="G90" t="str">
            <v>Encunhamento p/ alvenaria esp.: 19 cm</v>
          </cell>
          <cell r="H90" t="str">
            <v xml:space="preserve">M2   </v>
          </cell>
          <cell r="I90">
            <v>695.23</v>
          </cell>
          <cell r="J90">
            <v>0</v>
          </cell>
          <cell r="K90">
            <v>0</v>
          </cell>
          <cell r="L90">
            <v>0</v>
          </cell>
          <cell r="M90">
            <v>4.925390819067414</v>
          </cell>
        </row>
        <row r="91">
          <cell r="F91" t="str">
            <v>01.01.01.06.01.08</v>
          </cell>
          <cell r="G91" t="str">
            <v>Fechamento em cobogó</v>
          </cell>
          <cell r="H91" t="str">
            <v xml:space="preserve">M2   </v>
          </cell>
          <cell r="I91">
            <v>54.67</v>
          </cell>
          <cell r="J91">
            <v>0</v>
          </cell>
          <cell r="K91">
            <v>0</v>
          </cell>
          <cell r="L91">
            <v>0</v>
          </cell>
          <cell r="M91">
            <v>31.304563595170055</v>
          </cell>
        </row>
        <row r="92">
          <cell r="F92" t="str">
            <v>01.01.01.06.01.09</v>
          </cell>
          <cell r="G92" t="str">
            <v>Vergas de concreto</v>
          </cell>
          <cell r="H92" t="str">
            <v xml:space="preserve">M    </v>
          </cell>
          <cell r="I92">
            <v>3286.23</v>
          </cell>
          <cell r="J92">
            <v>0</v>
          </cell>
          <cell r="K92">
            <v>0</v>
          </cell>
          <cell r="L92">
            <v>0</v>
          </cell>
          <cell r="M92">
            <v>14.767454951327787</v>
          </cell>
        </row>
        <row r="93">
          <cell r="F93" t="str">
            <v>01.01.01.07</v>
          </cell>
          <cell r="G93" t="str">
            <v xml:space="preserve">ESQUADRIA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F94" t="str">
            <v>01.01.01.07.01</v>
          </cell>
          <cell r="G94" t="str">
            <v xml:space="preserve">DE MADEIRA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F95" t="str">
            <v>01.01.01.07.01.01</v>
          </cell>
          <cell r="G95" t="str">
            <v xml:space="preserve">Portas/Marcos/Alizares                                                                                                                                                                                                                                    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F96" t="str">
            <v>01.01.01.07.01.01.01</v>
          </cell>
          <cell r="G96" t="str">
            <v>Portas 60 x 210 cm de abrir</v>
          </cell>
          <cell r="H96" t="str">
            <v xml:space="preserve">UN   </v>
          </cell>
          <cell r="I96">
            <v>207</v>
          </cell>
          <cell r="J96">
            <v>0</v>
          </cell>
          <cell r="K96">
            <v>0</v>
          </cell>
          <cell r="L96">
            <v>0</v>
          </cell>
          <cell r="M96">
            <v>309.47145854317381</v>
          </cell>
        </row>
        <row r="97">
          <cell r="F97" t="str">
            <v>01.01.01.07.01.01.02</v>
          </cell>
          <cell r="G97" t="str">
            <v>Portas 60 x 210 cm de abrir - área comum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</row>
        <row r="98">
          <cell r="F98" t="str">
            <v>01.01.01.07.01.01.03</v>
          </cell>
          <cell r="G98" t="str">
            <v>Portas 70 x 210 cm de abrir</v>
          </cell>
          <cell r="H98" t="str">
            <v xml:space="preserve">UN   </v>
          </cell>
          <cell r="I98">
            <v>277</v>
          </cell>
          <cell r="J98">
            <v>0</v>
          </cell>
          <cell r="K98">
            <v>0</v>
          </cell>
          <cell r="L98">
            <v>0</v>
          </cell>
          <cell r="M98">
            <v>309.47145854317381</v>
          </cell>
        </row>
        <row r="99">
          <cell r="F99" t="str">
            <v>01.01.01.07.01.01.04</v>
          </cell>
          <cell r="G99" t="str">
            <v>Portas 70 x 210 cm de abrir - área comum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</row>
        <row r="100">
          <cell r="F100" t="str">
            <v>01.01.01.07.01.01.05</v>
          </cell>
          <cell r="G100" t="str">
            <v>Portas 80 x 210 cm de abrir -</v>
          </cell>
          <cell r="H100" t="str">
            <v xml:space="preserve">UN   </v>
          </cell>
          <cell r="I100">
            <v>174</v>
          </cell>
          <cell r="J100">
            <v>0</v>
          </cell>
          <cell r="K100">
            <v>0</v>
          </cell>
          <cell r="L100">
            <v>0</v>
          </cell>
          <cell r="M100">
            <v>309.47145854317381</v>
          </cell>
        </row>
        <row r="101">
          <cell r="F101" t="str">
            <v>01.01.01.07.01.01.06</v>
          </cell>
          <cell r="G101" t="str">
            <v>Portas 80 x 210 cm de abrir - área comum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F102" t="str">
            <v>01.01.01.07.01.01.07</v>
          </cell>
          <cell r="G102" t="str">
            <v>Portas 80 x 210 cm de abrir - entrada social dos aptos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3">
          <cell r="F103" t="str">
            <v>01.01.01.07.01.02</v>
          </cell>
          <cell r="G103" t="str">
            <v xml:space="preserve">SHAFTS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</row>
        <row r="104">
          <cell r="F104" t="str">
            <v>01.01.01.07.01.02.01</v>
          </cell>
          <cell r="G104" t="str">
            <v>Fechamento visita de shaft em fibra de vidro branca - is serviço, banhos, área de serviço</v>
          </cell>
          <cell r="H104" t="str">
            <v xml:space="preserve">M2   </v>
          </cell>
          <cell r="I104">
            <v>341.45</v>
          </cell>
          <cell r="J104">
            <v>0</v>
          </cell>
          <cell r="K104">
            <v>0</v>
          </cell>
          <cell r="L104">
            <v>0</v>
          </cell>
          <cell r="M104">
            <v>157.4468735985426</v>
          </cell>
        </row>
        <row r="105">
          <cell r="F105" t="str">
            <v>01.01.01.07.01.02.02</v>
          </cell>
          <cell r="G105" t="str">
            <v>Placa fixa em pré-moldado de concreto p/ shaft - área de serviço, is serviço, banhos</v>
          </cell>
          <cell r="H105" t="str">
            <v xml:space="preserve">M2   </v>
          </cell>
          <cell r="I105">
            <v>277.52</v>
          </cell>
          <cell r="J105">
            <v>0</v>
          </cell>
          <cell r="K105">
            <v>0</v>
          </cell>
          <cell r="L105">
            <v>0</v>
          </cell>
          <cell r="M105">
            <v>20.96560162806572</v>
          </cell>
        </row>
        <row r="106">
          <cell r="F106" t="str">
            <v>01.01.01.07.01.02.03</v>
          </cell>
          <cell r="G106" t="str">
            <v>Fechamento shaft portas em MDF branco com fecho tipo toque fechadura (hall pavtos tipo, cobertura e térreo)</v>
          </cell>
          <cell r="H106" t="str">
            <v xml:space="preserve">M2   </v>
          </cell>
          <cell r="I106">
            <v>329.75</v>
          </cell>
          <cell r="J106">
            <v>0</v>
          </cell>
          <cell r="K106">
            <v>0</v>
          </cell>
          <cell r="L106">
            <v>0</v>
          </cell>
          <cell r="M106">
            <v>305.11270560594602</v>
          </cell>
        </row>
        <row r="107">
          <cell r="F107" t="str">
            <v>01.01.01.07.02</v>
          </cell>
          <cell r="G107" t="str">
            <v xml:space="preserve">DE FERRO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F108" t="str">
            <v>01.01.01.07.02.01</v>
          </cell>
          <cell r="G108" t="str">
            <v>Gradil frontal (Rua Boaventura)</v>
          </cell>
          <cell r="H108" t="str">
            <v xml:space="preserve">M2   </v>
          </cell>
          <cell r="I108">
            <v>45</v>
          </cell>
          <cell r="J108">
            <v>0</v>
          </cell>
          <cell r="K108">
            <v>0</v>
          </cell>
          <cell r="L108">
            <v>0</v>
          </cell>
          <cell r="M108">
            <v>193.45889036591868</v>
          </cell>
        </row>
        <row r="109">
          <cell r="F109" t="str">
            <v>01.01.01.07.02.02</v>
          </cell>
          <cell r="G109" t="str">
            <v>Gradil posterior (Rua Assis das Chagas)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F110" t="str">
            <v>01.01.01.07.02.03</v>
          </cell>
          <cell r="G110" t="str">
            <v>Fechamento em tela comodo reservatório inferior</v>
          </cell>
          <cell r="H110" t="str">
            <v xml:space="preserve">M2   </v>
          </cell>
          <cell r="I110">
            <v>57.93</v>
          </cell>
          <cell r="J110">
            <v>0</v>
          </cell>
          <cell r="K110">
            <v>0</v>
          </cell>
          <cell r="L110">
            <v>0</v>
          </cell>
          <cell r="M110">
            <v>105.22901341055355</v>
          </cell>
        </row>
        <row r="111">
          <cell r="F111" t="str">
            <v>01.01.01.07.02.04</v>
          </cell>
          <cell r="G111" t="str">
            <v>Porta em tela casa de máquinas</v>
          </cell>
          <cell r="H111" t="str">
            <v xml:space="preserve">M2   </v>
          </cell>
          <cell r="I111">
            <v>5.44</v>
          </cell>
          <cell r="J111">
            <v>0</v>
          </cell>
          <cell r="K111">
            <v>0</v>
          </cell>
          <cell r="L111">
            <v>0</v>
          </cell>
          <cell r="M111">
            <v>272.14309838875494</v>
          </cell>
        </row>
        <row r="112">
          <cell r="F112" t="str">
            <v>01.01.01.07.02.05</v>
          </cell>
          <cell r="G112" t="str">
            <v>Porta em tela ARS</v>
          </cell>
          <cell r="H112" t="str">
            <v xml:space="preserve">M2   </v>
          </cell>
          <cell r="I112">
            <v>2.52</v>
          </cell>
          <cell r="J112">
            <v>0</v>
          </cell>
          <cell r="K112">
            <v>0</v>
          </cell>
          <cell r="L112">
            <v>0</v>
          </cell>
          <cell r="M112">
            <v>358.54229911048441</v>
          </cell>
        </row>
        <row r="113">
          <cell r="F113" t="str">
            <v>01.01.01.07.02.06</v>
          </cell>
          <cell r="G113" t="str">
            <v>Tampa alçapão 0,70x0,70m (cob, c máquinas)</v>
          </cell>
          <cell r="H113" t="str">
            <v xml:space="preserve">UN   </v>
          </cell>
          <cell r="I113">
            <v>2</v>
          </cell>
          <cell r="J113">
            <v>0</v>
          </cell>
          <cell r="K113">
            <v>0</v>
          </cell>
          <cell r="L113">
            <v>0</v>
          </cell>
          <cell r="M113">
            <v>90.993326317567551</v>
          </cell>
        </row>
        <row r="114">
          <cell r="F114" t="str">
            <v>01.01.01.07.02.07</v>
          </cell>
          <cell r="G114" t="str">
            <v>Escada de marinheiro acesso cobertura - (0,80 x 5,20m)</v>
          </cell>
          <cell r="H114" t="str">
            <v xml:space="preserve">M    </v>
          </cell>
          <cell r="I114">
            <v>5.2</v>
          </cell>
          <cell r="J114">
            <v>0</v>
          </cell>
          <cell r="K114">
            <v>0</v>
          </cell>
          <cell r="L114">
            <v>0</v>
          </cell>
          <cell r="M114">
            <v>81.622007502527779</v>
          </cell>
        </row>
        <row r="115">
          <cell r="F115" t="str">
            <v>01.01.01.07.02.08</v>
          </cell>
          <cell r="G115" t="str">
            <v>Escada de marinheiro para os elevadores h= 1,75 m</v>
          </cell>
          <cell r="H115" t="str">
            <v xml:space="preserve">M    </v>
          </cell>
          <cell r="I115">
            <v>2.5</v>
          </cell>
          <cell r="J115">
            <v>0</v>
          </cell>
          <cell r="K115">
            <v>0</v>
          </cell>
          <cell r="L115">
            <v>0</v>
          </cell>
          <cell r="M115">
            <v>116.98892883519414</v>
          </cell>
        </row>
        <row r="116">
          <cell r="F116" t="str">
            <v>01.01.01.07.02.09</v>
          </cell>
          <cell r="G116" t="str">
            <v>Guarda corpo para saída barrilete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129.06267447131518</v>
          </cell>
        </row>
        <row r="117">
          <cell r="F117" t="str">
            <v>01.01.01.07.02.10</v>
          </cell>
          <cell r="G117" t="str">
            <v>Corrimão metálico cx escada incêndio (centro e laterais)</v>
          </cell>
          <cell r="H117" t="str">
            <v xml:space="preserve">M    </v>
          </cell>
          <cell r="I117">
            <v>256.04000000000002</v>
          </cell>
          <cell r="J117">
            <v>0</v>
          </cell>
          <cell r="K117">
            <v>0</v>
          </cell>
          <cell r="L117">
            <v>0</v>
          </cell>
          <cell r="M117">
            <v>35.741774085267963</v>
          </cell>
        </row>
        <row r="118">
          <cell r="F118" t="str">
            <v>01.01.01.07.02.11</v>
          </cell>
          <cell r="G118" t="str">
            <v>Guarda-corpo H= 105cm e corrimão metálico cx escada incêndio (central)</v>
          </cell>
          <cell r="H118" t="str">
            <v xml:space="preserve">M2   </v>
          </cell>
          <cell r="I118">
            <v>7.81</v>
          </cell>
          <cell r="J118">
            <v>0</v>
          </cell>
          <cell r="K118">
            <v>0</v>
          </cell>
          <cell r="L118">
            <v>0</v>
          </cell>
          <cell r="M118">
            <v>116.06487321250185</v>
          </cell>
        </row>
        <row r="119">
          <cell r="F119" t="str">
            <v>01.01.01.07.02.12</v>
          </cell>
          <cell r="G119" t="str">
            <v>Guarda-corpo H= 40cm em perfil metálico (varanda aptos)</v>
          </cell>
          <cell r="H119" t="str">
            <v xml:space="preserve">M2   </v>
          </cell>
          <cell r="I119">
            <v>135.58000000000001</v>
          </cell>
          <cell r="J119">
            <v>0</v>
          </cell>
          <cell r="K119">
            <v>0</v>
          </cell>
          <cell r="L119">
            <v>0</v>
          </cell>
          <cell r="M119">
            <v>123.0475954179408</v>
          </cell>
        </row>
        <row r="120">
          <cell r="F120" t="str">
            <v>01.01.01.07.02.13</v>
          </cell>
          <cell r="G120" t="str">
            <v>Guarda-corpo H= 10cm em perfil metálico (varanda aptos)</v>
          </cell>
          <cell r="H120" t="str">
            <v xml:space="preserve">M    </v>
          </cell>
          <cell r="I120">
            <v>80.400000000000006</v>
          </cell>
          <cell r="J120">
            <v>0</v>
          </cell>
          <cell r="K120">
            <v>0</v>
          </cell>
          <cell r="L120">
            <v>0</v>
          </cell>
          <cell r="M120">
            <v>33.370612487416039</v>
          </cell>
        </row>
        <row r="121">
          <cell r="F121" t="str">
            <v>01.01.01.07.02.14</v>
          </cell>
          <cell r="G121" t="str">
            <v>Guarda-corpo H= 62,5cm em perfil metálico (varanda aptos)</v>
          </cell>
          <cell r="H121" t="str">
            <v xml:space="preserve">M2   </v>
          </cell>
          <cell r="I121">
            <v>31</v>
          </cell>
          <cell r="J121">
            <v>0</v>
          </cell>
          <cell r="K121">
            <v>0</v>
          </cell>
          <cell r="L121">
            <v>0</v>
          </cell>
          <cell r="M121">
            <v>131.76510129239639</v>
          </cell>
        </row>
        <row r="122">
          <cell r="F122" t="str">
            <v>01.01.01.07.02.15</v>
          </cell>
          <cell r="G122" t="str">
            <v>Guarda-corpo H= 110cm e corrimão metálico escada comodo reservatório inferior</v>
          </cell>
          <cell r="H122" t="str">
            <v xml:space="preserve">M2   </v>
          </cell>
          <cell r="I122">
            <v>8.91</v>
          </cell>
          <cell r="J122">
            <v>0</v>
          </cell>
          <cell r="K122">
            <v>0</v>
          </cell>
          <cell r="L122">
            <v>0</v>
          </cell>
          <cell r="M122">
            <v>131.2333334340546</v>
          </cell>
        </row>
        <row r="123">
          <cell r="F123" t="str">
            <v>01.01.01.07.02.16</v>
          </cell>
          <cell r="G123" t="str">
            <v>Guarda-corpo H=110cm e corrimão acesso social (guarita)</v>
          </cell>
          <cell r="H123" t="str">
            <v xml:space="preserve">M2   </v>
          </cell>
          <cell r="I123">
            <v>11.99</v>
          </cell>
          <cell r="J123">
            <v>0</v>
          </cell>
          <cell r="K123">
            <v>0</v>
          </cell>
          <cell r="L123">
            <v>0</v>
          </cell>
          <cell r="M123">
            <v>131.2333334340546</v>
          </cell>
        </row>
        <row r="124">
          <cell r="F124" t="str">
            <v>01.01.01.07.02.17</v>
          </cell>
          <cell r="G124" t="str">
            <v>Guarda-corpo H=110cm e corrimão escadas circulação área quadra</v>
          </cell>
          <cell r="H124" t="str">
            <v xml:space="preserve">M2   </v>
          </cell>
          <cell r="I124">
            <v>9.02</v>
          </cell>
          <cell r="J124">
            <v>0</v>
          </cell>
          <cell r="K124">
            <v>0</v>
          </cell>
          <cell r="L124">
            <v>0</v>
          </cell>
          <cell r="M124">
            <v>131.2333334340546</v>
          </cell>
        </row>
        <row r="125">
          <cell r="F125" t="str">
            <v>01.01.01.07.02.18</v>
          </cell>
          <cell r="G125" t="str">
            <v>Estrutura metálica ducha pilotis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F126" t="str">
            <v>01.01.01.07.02.19</v>
          </cell>
          <cell r="G126" t="str">
            <v>Porta corta fogo P-90 (0,90x2,10) completa</v>
          </cell>
          <cell r="H126" t="str">
            <v xml:space="preserve">UN   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365.85628653915262</v>
          </cell>
        </row>
        <row r="127">
          <cell r="F127" t="str">
            <v>01.01.01.07.02.20</v>
          </cell>
          <cell r="G127" t="str">
            <v>Porta corta fogo P-60 (0,90x2,10) completa</v>
          </cell>
          <cell r="H127" t="str">
            <v xml:space="preserve">UN   </v>
          </cell>
          <cell r="I127">
            <v>54</v>
          </cell>
          <cell r="J127">
            <v>0</v>
          </cell>
          <cell r="K127">
            <v>0</v>
          </cell>
          <cell r="L127">
            <v>0</v>
          </cell>
          <cell r="M127">
            <v>365.85628653915262</v>
          </cell>
        </row>
        <row r="128">
          <cell r="F128" t="str">
            <v>01.01.01.07.02.21</v>
          </cell>
          <cell r="G128" t="str">
            <v>Suporte de tubulação hidráulica</v>
          </cell>
          <cell r="H128" t="str">
            <v xml:space="preserve">M    </v>
          </cell>
          <cell r="I128">
            <v>72</v>
          </cell>
          <cell r="J128">
            <v>0</v>
          </cell>
          <cell r="K128">
            <v>0</v>
          </cell>
          <cell r="L128">
            <v>0</v>
          </cell>
          <cell r="M128">
            <v>48.164219956367191</v>
          </cell>
        </row>
        <row r="129">
          <cell r="F129" t="str">
            <v>01.01.01.07.02.22</v>
          </cell>
          <cell r="G129" t="str">
            <v>Cantoneira para degraus da escada de incêndio</v>
          </cell>
          <cell r="H129" t="str">
            <v xml:space="preserve">M    </v>
          </cell>
          <cell r="I129">
            <v>354.24</v>
          </cell>
          <cell r="J129">
            <v>0</v>
          </cell>
          <cell r="K129">
            <v>0</v>
          </cell>
          <cell r="L129">
            <v>0</v>
          </cell>
          <cell r="M129">
            <v>36.003299261501624</v>
          </cell>
        </row>
        <row r="130">
          <cell r="F130" t="str">
            <v>01.01.01.07.02.23</v>
          </cell>
          <cell r="G130" t="str">
            <v>Proteção metálica para árvores</v>
          </cell>
          <cell r="H130" t="str">
            <v xml:space="preserve">M    </v>
          </cell>
          <cell r="I130">
            <v>27.63</v>
          </cell>
          <cell r="J130">
            <v>0</v>
          </cell>
          <cell r="K130">
            <v>0</v>
          </cell>
          <cell r="L130">
            <v>0</v>
          </cell>
          <cell r="M130">
            <v>81.447657385038681</v>
          </cell>
        </row>
        <row r="131">
          <cell r="F131" t="str">
            <v>01.01.01.07.02.24</v>
          </cell>
          <cell r="G131" t="str">
            <v>Grelha L= 20cm rampa garagem</v>
          </cell>
          <cell r="H131" t="str">
            <v xml:space="preserve">M    </v>
          </cell>
          <cell r="I131">
            <v>4.1500000000000004</v>
          </cell>
          <cell r="J131">
            <v>0</v>
          </cell>
          <cell r="K131">
            <v>0</v>
          </cell>
          <cell r="L131">
            <v>0</v>
          </cell>
          <cell r="M131">
            <v>73.366529439418329</v>
          </cell>
        </row>
        <row r="132">
          <cell r="F132" t="str">
            <v>01.01.01.07.03</v>
          </cell>
          <cell r="G132" t="str">
            <v xml:space="preserve">DE ALUMINIO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</row>
        <row r="133">
          <cell r="F133" t="str">
            <v>01.01.01.07.03.01</v>
          </cell>
          <cell r="G133" t="str">
            <v xml:space="preserve">ESQUADRIAS DE ALUMINIO                                                                                                                                                                                                                                    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</row>
        <row r="134">
          <cell r="F134" t="str">
            <v>01.01.01.07.03.01.01</v>
          </cell>
          <cell r="G134" t="str">
            <v>Esquadrias de alumínio - inclusive vidros (aptos e áreas comuns)</v>
          </cell>
          <cell r="H134" t="str">
            <v xml:space="preserve">M2   </v>
          </cell>
          <cell r="I134">
            <v>908.12</v>
          </cell>
          <cell r="J134">
            <v>0</v>
          </cell>
          <cell r="K134">
            <v>0</v>
          </cell>
          <cell r="L134">
            <v>0</v>
          </cell>
          <cell r="M134">
            <v>185.36904491442385</v>
          </cell>
        </row>
        <row r="135">
          <cell r="F135" t="str">
            <v>01.01.01.07.03.01.02</v>
          </cell>
          <cell r="G135" t="str">
            <v>Venezianas portas e janelas - inclusive vidros das janelas dos quartos aptos (aptos e áreas comuns)</v>
          </cell>
          <cell r="H135" t="str">
            <v xml:space="preserve">M2   </v>
          </cell>
          <cell r="I135">
            <v>595.80999999999995</v>
          </cell>
          <cell r="J135">
            <v>0</v>
          </cell>
          <cell r="K135">
            <v>0</v>
          </cell>
          <cell r="L135">
            <v>0</v>
          </cell>
          <cell r="M135">
            <v>435.41326591143388</v>
          </cell>
        </row>
        <row r="136">
          <cell r="F136" t="str">
            <v>01.01.01.07.03.01.03</v>
          </cell>
          <cell r="G136" t="str">
            <v>Gradil Frontal em veneziana alumínio (P11 - Rua Boaventura)</v>
          </cell>
          <cell r="H136" t="str">
            <v xml:space="preserve">M2   </v>
          </cell>
          <cell r="I136">
            <v>32.700000000000003</v>
          </cell>
          <cell r="J136">
            <v>0</v>
          </cell>
          <cell r="K136">
            <v>0</v>
          </cell>
          <cell r="L136">
            <v>0</v>
          </cell>
          <cell r="M136">
            <v>422.66827232297976</v>
          </cell>
        </row>
        <row r="137">
          <cell r="F137" t="str">
            <v>01.01.01.08</v>
          </cell>
          <cell r="G137" t="str">
            <v xml:space="preserve">FERRAGENS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</row>
        <row r="138">
          <cell r="F138" t="str">
            <v>01.01.01.08.01</v>
          </cell>
          <cell r="G138" t="str">
            <v xml:space="preserve">De portas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</row>
        <row r="139">
          <cell r="F139" t="str">
            <v>01.01.01.08.01.01</v>
          </cell>
          <cell r="G139" t="str">
            <v>Fechadura e maçaneta completa porta interna</v>
          </cell>
          <cell r="H139" t="str">
            <v xml:space="preserve">UN   </v>
          </cell>
          <cell r="I139">
            <v>348</v>
          </cell>
          <cell r="J139">
            <v>0</v>
          </cell>
          <cell r="K139">
            <v>0</v>
          </cell>
          <cell r="L139">
            <v>0</v>
          </cell>
          <cell r="M139">
            <v>25.629467270899461</v>
          </cell>
        </row>
        <row r="140">
          <cell r="F140" t="str">
            <v>01.01.01.08.01.02</v>
          </cell>
          <cell r="G140" t="str">
            <v>Fechadura e maçaneta completa para porta banheiro</v>
          </cell>
          <cell r="H140" t="str">
            <v xml:space="preserve">UN   </v>
          </cell>
          <cell r="I140">
            <v>207</v>
          </cell>
          <cell r="J140">
            <v>0</v>
          </cell>
          <cell r="K140">
            <v>0</v>
          </cell>
          <cell r="L140">
            <v>0</v>
          </cell>
          <cell r="M140">
            <v>25.629467270899461</v>
          </cell>
        </row>
        <row r="141">
          <cell r="F141" t="str">
            <v>01.01.01.08.01.03</v>
          </cell>
          <cell r="G141" t="str">
            <v>Fechadura e maçaneta completa para porta externa social</v>
          </cell>
          <cell r="H141" t="str">
            <v xml:space="preserve">UN   </v>
          </cell>
          <cell r="I141">
            <v>103</v>
          </cell>
          <cell r="J141">
            <v>0</v>
          </cell>
          <cell r="K141">
            <v>0</v>
          </cell>
          <cell r="L141">
            <v>0</v>
          </cell>
          <cell r="M141">
            <v>34.172623027865953</v>
          </cell>
        </row>
        <row r="142">
          <cell r="F142" t="str">
            <v>01.01.01.08.01.04</v>
          </cell>
          <cell r="G142" t="str">
            <v>Puxador em alumínio duplo cromado para portas de vidro</v>
          </cell>
          <cell r="H142" t="str">
            <v xml:space="preserve">PAR  </v>
          </cell>
          <cell r="I142">
            <v>8</v>
          </cell>
          <cell r="J142">
            <v>0</v>
          </cell>
          <cell r="K142">
            <v>0</v>
          </cell>
          <cell r="L142">
            <v>0</v>
          </cell>
          <cell r="M142">
            <v>87.175058744555997</v>
          </cell>
        </row>
        <row r="143">
          <cell r="F143" t="str">
            <v>01.01.01.08.01.05</v>
          </cell>
          <cell r="G143" t="str">
            <v>Mola hidráulica p/ portas de vidro</v>
          </cell>
          <cell r="H143" t="str">
            <v xml:space="preserve">UN   </v>
          </cell>
          <cell r="I143">
            <v>4</v>
          </cell>
          <cell r="J143">
            <v>0</v>
          </cell>
          <cell r="K143">
            <v>0</v>
          </cell>
          <cell r="L143">
            <v>0</v>
          </cell>
          <cell r="M143">
            <v>496.89783484396918</v>
          </cell>
        </row>
        <row r="144">
          <cell r="F144" t="str">
            <v>01.01.01.08.01.06</v>
          </cell>
          <cell r="G144" t="str">
            <v>Dobradiças</v>
          </cell>
          <cell r="H144" t="str">
            <v xml:space="preserve">UN   </v>
          </cell>
          <cell r="I144">
            <v>1974</v>
          </cell>
          <cell r="J144">
            <v>0</v>
          </cell>
          <cell r="K144">
            <v>0</v>
          </cell>
          <cell r="L144">
            <v>0</v>
          </cell>
          <cell r="M144">
            <v>2.5716642329644022</v>
          </cell>
        </row>
        <row r="145">
          <cell r="F145" t="str">
            <v>01.01.01.09</v>
          </cell>
          <cell r="G145" t="str">
            <v xml:space="preserve">INSTALAÇÕES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</row>
        <row r="146">
          <cell r="F146" t="str">
            <v>01.01.01.09.01</v>
          </cell>
          <cell r="G146" t="str">
            <v xml:space="preserve">INCÊNDIO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</row>
        <row r="147">
          <cell r="F147" t="str">
            <v>01.01.01.09.01.01</v>
          </cell>
          <cell r="G147" t="str">
            <v>Tubulações / Equipamentos anti-incêndio</v>
          </cell>
          <cell r="H147" t="str">
            <v xml:space="preserve">VB   </v>
          </cell>
          <cell r="I147">
            <v>1</v>
          </cell>
          <cell r="J147">
            <v>0</v>
          </cell>
          <cell r="K147">
            <v>0</v>
          </cell>
          <cell r="L147">
            <v>0</v>
          </cell>
          <cell r="M147">
            <v>71387.786368505025</v>
          </cell>
        </row>
        <row r="148">
          <cell r="F148" t="str">
            <v>01.01.01.09.02</v>
          </cell>
          <cell r="G148" t="str">
            <v xml:space="preserve">HIDRÁULICA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</row>
        <row r="149">
          <cell r="F149" t="str">
            <v>01.01.01.09.02.01</v>
          </cell>
          <cell r="G149" t="str">
            <v>Louças e acessórios</v>
          </cell>
          <cell r="H149" t="str">
            <v xml:space="preserve">VB   </v>
          </cell>
          <cell r="I149">
            <v>1</v>
          </cell>
          <cell r="J149">
            <v>0</v>
          </cell>
          <cell r="K149">
            <v>0</v>
          </cell>
          <cell r="L149">
            <v>0</v>
          </cell>
          <cell r="M149">
            <v>79023.179521258571</v>
          </cell>
        </row>
        <row r="150">
          <cell r="F150" t="str">
            <v>01.01.01.09.02.02</v>
          </cell>
          <cell r="G150" t="str">
            <v>Metais</v>
          </cell>
          <cell r="H150" t="str">
            <v xml:space="preserve">VB   </v>
          </cell>
          <cell r="I150">
            <v>1</v>
          </cell>
          <cell r="J150">
            <v>0</v>
          </cell>
          <cell r="K150">
            <v>0</v>
          </cell>
          <cell r="L150">
            <v>0</v>
          </cell>
          <cell r="M150">
            <v>71178.888775235449</v>
          </cell>
        </row>
        <row r="151">
          <cell r="F151" t="str">
            <v>01.01.01.09.02.03</v>
          </cell>
          <cell r="G151" t="str">
            <v>Prumadas hidráulicas-tubulações e conexões hidráulicas</v>
          </cell>
          <cell r="H151" t="str">
            <v xml:space="preserve">VB   </v>
          </cell>
          <cell r="I151">
            <v>1</v>
          </cell>
          <cell r="J151">
            <v>0</v>
          </cell>
          <cell r="K151">
            <v>0</v>
          </cell>
          <cell r="L151">
            <v>0</v>
          </cell>
          <cell r="M151">
            <v>86529.96330984628</v>
          </cell>
        </row>
        <row r="152">
          <cell r="F152" t="str">
            <v>01.01.01.09.02.04</v>
          </cell>
          <cell r="G152" t="str">
            <v>Caixa d'água em fibra de vidro capacidade 20.000 litros</v>
          </cell>
          <cell r="H152" t="str">
            <v xml:space="preserve">UN   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4358.7529372278004</v>
          </cell>
        </row>
        <row r="153">
          <cell r="F153" t="str">
            <v>01.01.01.09.02.05</v>
          </cell>
          <cell r="G153" t="str">
            <v>Caixa d'água em fibra de vidro capacidade 10.000 litros</v>
          </cell>
          <cell r="H153" t="str">
            <v xml:space="preserve">UN   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2179.3764686139002</v>
          </cell>
        </row>
        <row r="154">
          <cell r="F154" t="str">
            <v>01.01.01.09.02.06</v>
          </cell>
          <cell r="G154" t="str">
            <v>Bombas/Equipamentos</v>
          </cell>
          <cell r="H154" t="str">
            <v xml:space="preserve">VB   </v>
          </cell>
          <cell r="I154">
            <v>1</v>
          </cell>
          <cell r="J154">
            <v>0</v>
          </cell>
          <cell r="K154">
            <v>0</v>
          </cell>
          <cell r="L154">
            <v>0</v>
          </cell>
          <cell r="M154">
            <v>17435.011748911202</v>
          </cell>
        </row>
        <row r="155">
          <cell r="F155" t="str">
            <v>01.01.01.09.02.27</v>
          </cell>
          <cell r="G155" t="str">
            <v>MOD Instalações hidráulicas, sanitárias gás, louças e metais</v>
          </cell>
          <cell r="H155" t="str">
            <v xml:space="preserve">VB   </v>
          </cell>
          <cell r="I155">
            <v>1</v>
          </cell>
          <cell r="J155">
            <v>0</v>
          </cell>
          <cell r="K155">
            <v>0</v>
          </cell>
          <cell r="L155">
            <v>0</v>
          </cell>
          <cell r="M155">
            <v>163138.53318397465</v>
          </cell>
        </row>
        <row r="156">
          <cell r="F156" t="str">
            <v>01.01.01.09.03</v>
          </cell>
          <cell r="G156" t="str">
            <v xml:space="preserve">ELETRICA E TELEFONIA                                                                                                                                                                                                                                      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</row>
        <row r="157">
          <cell r="F157" t="str">
            <v>01.01.01.09.03.01</v>
          </cell>
          <cell r="G157" t="str">
            <v>Iluminação</v>
          </cell>
          <cell r="H157" t="str">
            <v xml:space="preserve">VB   </v>
          </cell>
          <cell r="I157">
            <v>1</v>
          </cell>
          <cell r="J157">
            <v>0</v>
          </cell>
          <cell r="K157">
            <v>0</v>
          </cell>
          <cell r="L157">
            <v>0</v>
          </cell>
          <cell r="M157">
            <v>51199.611914323257</v>
          </cell>
        </row>
        <row r="158">
          <cell r="F158" t="str">
            <v>01.01.01.09.03.02</v>
          </cell>
          <cell r="G158" t="str">
            <v>Cabeação / Fiação</v>
          </cell>
          <cell r="H158" t="str">
            <v xml:space="preserve">VB   </v>
          </cell>
          <cell r="I158">
            <v>1</v>
          </cell>
          <cell r="J158">
            <v>0</v>
          </cell>
          <cell r="K158">
            <v>0</v>
          </cell>
          <cell r="L158">
            <v>0</v>
          </cell>
          <cell r="M158">
            <v>46918.401191848745</v>
          </cell>
        </row>
        <row r="159">
          <cell r="F159" t="str">
            <v>01.01.01.09.03.03</v>
          </cell>
          <cell r="G159" t="str">
            <v>Tubulação e caixas</v>
          </cell>
          <cell r="H159" t="str">
            <v xml:space="preserve">VB   </v>
          </cell>
          <cell r="I159">
            <v>1</v>
          </cell>
          <cell r="J159">
            <v>0</v>
          </cell>
          <cell r="K159">
            <v>0.02</v>
          </cell>
          <cell r="L159">
            <v>0.02</v>
          </cell>
          <cell r="M159">
            <v>50971.867073353103</v>
          </cell>
        </row>
        <row r="160">
          <cell r="F160" t="str">
            <v>01.01.01.09.03.04</v>
          </cell>
          <cell r="G160" t="str">
            <v>Quadros elétricos / Disjuntores / Chaves</v>
          </cell>
          <cell r="H160" t="str">
            <v xml:space="preserve">VB   </v>
          </cell>
          <cell r="I160">
            <v>1</v>
          </cell>
          <cell r="J160">
            <v>0</v>
          </cell>
          <cell r="K160">
            <v>0</v>
          </cell>
          <cell r="L160">
            <v>0</v>
          </cell>
          <cell r="M160">
            <v>25507.770888892064</v>
          </cell>
        </row>
        <row r="161">
          <cell r="F161" t="str">
            <v>01.01.01.09.03.05</v>
          </cell>
          <cell r="G161" t="str">
            <v>Tomadas / Interruptores / Espelhos</v>
          </cell>
          <cell r="H161" t="str">
            <v xml:space="preserve">VB   </v>
          </cell>
          <cell r="I161">
            <v>1</v>
          </cell>
          <cell r="J161">
            <v>0</v>
          </cell>
          <cell r="K161">
            <v>0</v>
          </cell>
          <cell r="L161">
            <v>0</v>
          </cell>
          <cell r="M161">
            <v>54496.790573689221</v>
          </cell>
        </row>
        <row r="162">
          <cell r="F162" t="str">
            <v>01.01.01.09.03.06</v>
          </cell>
          <cell r="G162" t="str">
            <v>Outros (Substação etc....)</v>
          </cell>
          <cell r="H162" t="str">
            <v xml:space="preserve">VB   </v>
          </cell>
          <cell r="I162">
            <v>1</v>
          </cell>
          <cell r="J162">
            <v>0</v>
          </cell>
          <cell r="K162">
            <v>0</v>
          </cell>
          <cell r="L162">
            <v>0</v>
          </cell>
          <cell r="M162">
            <v>156915.10574020079</v>
          </cell>
        </row>
        <row r="163">
          <cell r="F163" t="str">
            <v>01.01.01.09.03.07</v>
          </cell>
          <cell r="G163" t="str">
            <v>MOD Instalações elétricas e sonorização</v>
          </cell>
          <cell r="H163" t="str">
            <v xml:space="preserve">VB   </v>
          </cell>
          <cell r="I163">
            <v>1</v>
          </cell>
          <cell r="J163">
            <v>0</v>
          </cell>
          <cell r="K163">
            <v>0.02</v>
          </cell>
          <cell r="L163">
            <v>0.02</v>
          </cell>
          <cell r="M163">
            <v>191785.12923802319</v>
          </cell>
        </row>
        <row r="164">
          <cell r="F164" t="str">
            <v>01.01.01.09.04</v>
          </cell>
          <cell r="G164" t="str">
            <v xml:space="preserve">MECÂNICA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</row>
        <row r="165">
          <cell r="F165" t="str">
            <v>01.01.01.09.04.01</v>
          </cell>
          <cell r="G165" t="str">
            <v xml:space="preserve">ELEVADORES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</row>
        <row r="166">
          <cell r="F166" t="str">
            <v>01.01.01.09.04.01.01</v>
          </cell>
          <cell r="G166" t="str">
            <v>Elevadores - vel. 90m/min - 19 paradas, 10 passageiros - FORNECIMENTO MASB</v>
          </cell>
          <cell r="H166" t="str">
            <v xml:space="preserve">UN   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</row>
        <row r="167">
          <cell r="F167" t="str">
            <v>01.01.01.09.04.01.02</v>
          </cell>
          <cell r="G167" t="str">
            <v>Elevadores - vel. 60m/min - 19 paradas, 6 passageiros - FORNECIMENTO MASB</v>
          </cell>
          <cell r="H167" t="str">
            <v xml:space="preserve">UN   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</row>
        <row r="168">
          <cell r="F168" t="str">
            <v>01.01.01.09.04.01.03</v>
          </cell>
          <cell r="G168" t="str">
            <v>Assentamento de pré marco dos Elevadores</v>
          </cell>
          <cell r="H168" t="str">
            <v xml:space="preserve">UN   </v>
          </cell>
          <cell r="I168">
            <v>57</v>
          </cell>
          <cell r="J168">
            <v>0</v>
          </cell>
          <cell r="K168">
            <v>0</v>
          </cell>
          <cell r="L168">
            <v>0</v>
          </cell>
          <cell r="M168">
            <v>106.90277453844902</v>
          </cell>
        </row>
        <row r="169">
          <cell r="F169" t="str">
            <v>01.01.01.09.04.01.04</v>
          </cell>
          <cell r="G169" t="str">
            <v>Posicionamento dos pré marcos</v>
          </cell>
          <cell r="H169" t="str">
            <v xml:space="preserve">UN   </v>
          </cell>
          <cell r="I169">
            <v>57</v>
          </cell>
          <cell r="J169">
            <v>0</v>
          </cell>
          <cell r="K169">
            <v>0</v>
          </cell>
          <cell r="L169">
            <v>0</v>
          </cell>
          <cell r="M169">
            <v>49.933873648881679</v>
          </cell>
        </row>
        <row r="170">
          <cell r="F170" t="str">
            <v>01.01.01.09.04.01.05</v>
          </cell>
          <cell r="G170" t="str">
            <v>Colocação das botoeiras</v>
          </cell>
          <cell r="H170" t="str">
            <v xml:space="preserve">UN   </v>
          </cell>
          <cell r="I170">
            <v>57</v>
          </cell>
          <cell r="J170">
            <v>0</v>
          </cell>
          <cell r="K170">
            <v>0</v>
          </cell>
          <cell r="L170">
            <v>0</v>
          </cell>
          <cell r="M170">
            <v>34.983351074190324</v>
          </cell>
        </row>
        <row r="171">
          <cell r="F171" t="str">
            <v>01.01.01.09.04.01.06</v>
          </cell>
          <cell r="G171" t="str">
            <v>Vigas para posicionamento dos pré marcos</v>
          </cell>
          <cell r="H171" t="str">
            <v xml:space="preserve">UN   </v>
          </cell>
          <cell r="I171">
            <v>57</v>
          </cell>
          <cell r="J171">
            <v>0</v>
          </cell>
          <cell r="K171">
            <v>0</v>
          </cell>
          <cell r="L171">
            <v>0</v>
          </cell>
          <cell r="M171">
            <v>34.983351074190324</v>
          </cell>
        </row>
        <row r="172">
          <cell r="F172" t="str">
            <v>01.01.01.09.04.01.07</v>
          </cell>
          <cell r="G172" t="str">
            <v>Contrato manutenção elevadores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</row>
        <row r="173">
          <cell r="F173" t="str">
            <v>01.01.01.09.04.01.08</v>
          </cell>
          <cell r="G173" t="str">
            <v>Auditoria de entrega dos elevadores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</row>
        <row r="174">
          <cell r="F174" t="str">
            <v>01.01.01.09.05</v>
          </cell>
          <cell r="G174" t="str">
            <v xml:space="preserve">INSTALAÇÕES ESPECIAIS                                                                                                                                                                                                                                     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</row>
        <row r="175">
          <cell r="F175" t="str">
            <v>01.01.01.09.05.01</v>
          </cell>
          <cell r="G175" t="str">
            <v>Sistema de CFTV/alarme/segurança predial</v>
          </cell>
          <cell r="H175" t="str">
            <v xml:space="preserve">VB   </v>
          </cell>
          <cell r="I175">
            <v>1</v>
          </cell>
          <cell r="J175">
            <v>0</v>
          </cell>
          <cell r="K175">
            <v>0</v>
          </cell>
          <cell r="L175">
            <v>0</v>
          </cell>
          <cell r="M175">
            <v>17391.424219538923</v>
          </cell>
        </row>
        <row r="176">
          <cell r="F176" t="str">
            <v>01.01.01.09.05.02</v>
          </cell>
          <cell r="G176" t="str">
            <v>Sistema de proteção de descarga atmosféricas  (estimativa)</v>
          </cell>
          <cell r="H176" t="str">
            <v xml:space="preserve">VB   </v>
          </cell>
          <cell r="I176">
            <v>1</v>
          </cell>
          <cell r="J176">
            <v>0</v>
          </cell>
          <cell r="K176">
            <v>7.0000000000000007E-2</v>
          </cell>
          <cell r="L176">
            <v>4.3508089072470682E-2</v>
          </cell>
          <cell r="M176">
            <v>35301.69695371369</v>
          </cell>
        </row>
        <row r="177">
          <cell r="F177" t="str">
            <v>01.01.01.09.05.03</v>
          </cell>
          <cell r="G177" t="str">
            <v>Antena coletiva de TV (infraestrutura)</v>
          </cell>
          <cell r="H177" t="str">
            <v xml:space="preserve">UN   </v>
          </cell>
          <cell r="I177">
            <v>1</v>
          </cell>
          <cell r="J177">
            <v>0</v>
          </cell>
          <cell r="K177">
            <v>0</v>
          </cell>
          <cell r="L177">
            <v>0</v>
          </cell>
          <cell r="M177">
            <v>13076.258811683399</v>
          </cell>
        </row>
        <row r="178">
          <cell r="F178" t="str">
            <v>01.01.01.09.05.04</v>
          </cell>
          <cell r="G178" t="str">
            <v>Central de interfone</v>
          </cell>
          <cell r="H178" t="str">
            <v xml:space="preserve">VB   </v>
          </cell>
          <cell r="I178">
            <v>1</v>
          </cell>
          <cell r="J178">
            <v>0</v>
          </cell>
          <cell r="K178">
            <v>0</v>
          </cell>
          <cell r="L178">
            <v>0</v>
          </cell>
          <cell r="M178">
            <v>9763.6065793902726</v>
          </cell>
        </row>
        <row r="179">
          <cell r="F179" t="str">
            <v>01.01.01.09.05.05</v>
          </cell>
          <cell r="G179" t="str">
            <v>Portão eletrônico</v>
          </cell>
          <cell r="H179" t="str">
            <v xml:space="preserve">VB   </v>
          </cell>
          <cell r="I179">
            <v>1</v>
          </cell>
          <cell r="J179">
            <v>0</v>
          </cell>
          <cell r="K179">
            <v>0</v>
          </cell>
          <cell r="L179">
            <v>0</v>
          </cell>
          <cell r="M179">
            <v>3574.1774085267962</v>
          </cell>
        </row>
        <row r="180">
          <cell r="F180" t="str">
            <v>01.01.01.09.05.06</v>
          </cell>
          <cell r="G180" t="str">
            <v>Piscina (filtros / purificador água / quadro de comando / equipamentos manuais)</v>
          </cell>
          <cell r="H180" t="str">
            <v xml:space="preserve">VB   </v>
          </cell>
          <cell r="I180">
            <v>1</v>
          </cell>
          <cell r="J180">
            <v>0</v>
          </cell>
          <cell r="K180">
            <v>0</v>
          </cell>
          <cell r="L180">
            <v>0</v>
          </cell>
          <cell r="M180">
            <v>28439.99116482395</v>
          </cell>
        </row>
        <row r="181">
          <cell r="F181" t="str">
            <v>01.01.01.09.05.07</v>
          </cell>
          <cell r="G181" t="str">
            <v>Sensor de presença</v>
          </cell>
          <cell r="H181" t="str">
            <v xml:space="preserve">VB   </v>
          </cell>
          <cell r="I181">
            <v>1</v>
          </cell>
          <cell r="J181">
            <v>0</v>
          </cell>
          <cell r="K181">
            <v>0</v>
          </cell>
          <cell r="L181">
            <v>0</v>
          </cell>
          <cell r="M181">
            <v>4533.1030547169121</v>
          </cell>
        </row>
        <row r="182">
          <cell r="F182" t="str">
            <v>01.01.01.09.05.08</v>
          </cell>
          <cell r="G182" t="str">
            <v>Irrigação</v>
          </cell>
          <cell r="H182" t="str">
            <v xml:space="preserve">VB   </v>
          </cell>
          <cell r="I182">
            <v>1</v>
          </cell>
          <cell r="J182">
            <v>0</v>
          </cell>
          <cell r="K182">
            <v>0</v>
          </cell>
          <cell r="L182">
            <v>0</v>
          </cell>
          <cell r="M182">
            <v>10461.007049346719</v>
          </cell>
        </row>
        <row r="183">
          <cell r="F183" t="str">
            <v>01.01.01.09.05.09</v>
          </cell>
          <cell r="G183" t="str">
            <v>Gás canalizado</v>
          </cell>
          <cell r="H183" t="str">
            <v xml:space="preserve">VB   </v>
          </cell>
          <cell r="I183">
            <v>1</v>
          </cell>
          <cell r="J183">
            <v>0</v>
          </cell>
          <cell r="K183">
            <v>0</v>
          </cell>
          <cell r="L183">
            <v>0</v>
          </cell>
          <cell r="M183">
            <v>43587.529372277997</v>
          </cell>
        </row>
        <row r="184">
          <cell r="F184" t="str">
            <v>01.01.01.10</v>
          </cell>
          <cell r="G184" t="str">
            <v xml:space="preserve">FORROS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</row>
        <row r="185">
          <cell r="F185" t="str">
            <v>01.01.01.10.01</v>
          </cell>
          <cell r="G185" t="str">
            <v xml:space="preserve">De gesso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</row>
        <row r="186">
          <cell r="F186" t="str">
            <v>01.01.01.10.01.01</v>
          </cell>
          <cell r="G186" t="str">
            <v xml:space="preserve">Apartamento tipo, cobertura, hall aptos                                                                                                                                                                                                                   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</row>
        <row r="187">
          <cell r="F187" t="str">
            <v>01.01.01.10.01.01.01</v>
          </cell>
          <cell r="G187" t="str">
            <v>Forro de gesso (acartonado) - banhos aptos, banho serviço aptos, varandas aptos, quarto, hall aptos</v>
          </cell>
          <cell r="H187" t="str">
            <v xml:space="preserve">M2   </v>
          </cell>
          <cell r="I187">
            <v>2387.7719999999999</v>
          </cell>
          <cell r="J187">
            <v>0</v>
          </cell>
          <cell r="K187">
            <v>0</v>
          </cell>
          <cell r="L187">
            <v>0</v>
          </cell>
          <cell r="M187">
            <v>33.12652232293128</v>
          </cell>
        </row>
        <row r="188">
          <cell r="F188" t="str">
            <v>01.01.01.10.01.01.02</v>
          </cell>
          <cell r="G188" t="str">
            <v>Sanca - circulação aptos, quarto 1 aptos, cozinha aptos, área serviço aptos</v>
          </cell>
          <cell r="H188" t="str">
            <v xml:space="preserve">M2   </v>
          </cell>
          <cell r="I188">
            <v>225.08</v>
          </cell>
          <cell r="J188">
            <v>0</v>
          </cell>
          <cell r="K188">
            <v>0</v>
          </cell>
          <cell r="L188">
            <v>0</v>
          </cell>
          <cell r="M188">
            <v>26.152517623366801</v>
          </cell>
        </row>
        <row r="189">
          <cell r="F189" t="str">
            <v>01.01.01.10.01.01.03</v>
          </cell>
          <cell r="G189" t="str">
            <v>Gesso liso - quartos, suítes, sala, cirulação, área de serviço, cozinha</v>
          </cell>
          <cell r="H189" t="str">
            <v xml:space="preserve">M2   </v>
          </cell>
          <cell r="I189">
            <v>4679.05</v>
          </cell>
          <cell r="J189">
            <v>0</v>
          </cell>
          <cell r="K189">
            <v>0</v>
          </cell>
          <cell r="L189">
            <v>0</v>
          </cell>
          <cell r="M189">
            <v>10.02513175562394</v>
          </cell>
        </row>
        <row r="190">
          <cell r="F190" t="str">
            <v>01.01.01.10.01.02</v>
          </cell>
          <cell r="G190" t="str">
            <v xml:space="preserve">Áreas comuns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</row>
        <row r="191">
          <cell r="F191" t="str">
            <v>01.01.01.10.01.02.01</v>
          </cell>
          <cell r="G191" t="str">
            <v>Forro de gesso (acartonado) - varanda/hall social/circulação térreo, salão festas, toucador, espaço criança, cozinha festas, marquise térreo, fitness, hall subsolo, is func, is festas, PNE</v>
          </cell>
          <cell r="H191" t="str">
            <v xml:space="preserve">M2   </v>
          </cell>
          <cell r="I191">
            <v>420.31</v>
          </cell>
          <cell r="J191">
            <v>0</v>
          </cell>
          <cell r="K191">
            <v>0</v>
          </cell>
          <cell r="L191">
            <v>0</v>
          </cell>
          <cell r="M191">
            <v>33.12652232293128</v>
          </cell>
        </row>
        <row r="192">
          <cell r="F192" t="str">
            <v>01.01.01.10.01.02.02</v>
          </cell>
          <cell r="G192" t="str">
            <v>Tabica -  varanda/hall social/ circulação térreo, salão festas, espaço criança, marquise térreo, fitness</v>
          </cell>
          <cell r="H192" t="str">
            <v xml:space="preserve">M    </v>
          </cell>
          <cell r="I192">
            <v>162.80000000000001</v>
          </cell>
          <cell r="J192">
            <v>0</v>
          </cell>
          <cell r="K192">
            <v>0</v>
          </cell>
          <cell r="L192">
            <v>0</v>
          </cell>
          <cell r="M192">
            <v>13.94800939912896</v>
          </cell>
        </row>
        <row r="193">
          <cell r="F193" t="str">
            <v>01.01.01.10.01.02.03</v>
          </cell>
          <cell r="G193" t="str">
            <v>Gesso liso - despensa festas, guarita, comodo funcionários</v>
          </cell>
          <cell r="H193" t="str">
            <v xml:space="preserve">M2   </v>
          </cell>
          <cell r="I193">
            <v>19.66</v>
          </cell>
          <cell r="J193">
            <v>0</v>
          </cell>
          <cell r="K193">
            <v>0</v>
          </cell>
          <cell r="L193">
            <v>0</v>
          </cell>
          <cell r="M193">
            <v>10.02513175562394</v>
          </cell>
        </row>
        <row r="194">
          <cell r="F194" t="str">
            <v>01.01.01.11</v>
          </cell>
          <cell r="G194" t="str">
            <v xml:space="preserve">COBERTURA E IMPERMEABILIZAÇÃO                                                                                                                                                                                                                             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</row>
        <row r="195">
          <cell r="F195" t="str">
            <v>01.01.01.11.01</v>
          </cell>
          <cell r="G195" t="str">
            <v xml:space="preserve"> Impermeabilização                                                                                                                                                                                                                                        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</row>
        <row r="196">
          <cell r="F196" t="str">
            <v>01.01.01.11.01.01</v>
          </cell>
          <cell r="G196" t="str">
            <v>Regularização de superfície</v>
          </cell>
          <cell r="H196" t="str">
            <v xml:space="preserve">M2   </v>
          </cell>
          <cell r="I196">
            <v>2453.71</v>
          </cell>
          <cell r="J196">
            <v>0</v>
          </cell>
          <cell r="K196">
            <v>0</v>
          </cell>
          <cell r="L196">
            <v>0</v>
          </cell>
          <cell r="M196">
            <v>16.44121607922326</v>
          </cell>
        </row>
        <row r="197">
          <cell r="F197" t="str">
            <v>01.01.01.11.01.02</v>
          </cell>
          <cell r="G197" t="str">
            <v>Proteção mecânica</v>
          </cell>
          <cell r="H197" t="str">
            <v xml:space="preserve">M2   </v>
          </cell>
          <cell r="I197">
            <v>2453.71</v>
          </cell>
          <cell r="J197">
            <v>0</v>
          </cell>
          <cell r="K197">
            <v>0</v>
          </cell>
          <cell r="L197">
            <v>0</v>
          </cell>
          <cell r="M197">
            <v>17.435011748911201</v>
          </cell>
        </row>
        <row r="198">
          <cell r="F198" t="str">
            <v>01.01.01.11.01.03</v>
          </cell>
          <cell r="G198" t="str">
            <v>Impermeabilização especial caixa d'água (superior)</v>
          </cell>
          <cell r="H198" t="str">
            <v xml:space="preserve">M2   </v>
          </cell>
          <cell r="I198">
            <v>136.75</v>
          </cell>
          <cell r="J198">
            <v>0</v>
          </cell>
          <cell r="K198">
            <v>0</v>
          </cell>
          <cell r="L198">
            <v>0</v>
          </cell>
          <cell r="M198">
            <v>45.505380664658233</v>
          </cell>
        </row>
        <row r="199">
          <cell r="F199" t="str">
            <v>01.01.01.11.01.04</v>
          </cell>
          <cell r="G199" t="str">
            <v>Impermeabilização especial lajes cobertura</v>
          </cell>
          <cell r="H199" t="str">
            <v xml:space="preserve">M2   </v>
          </cell>
          <cell r="I199">
            <v>76.290000000000006</v>
          </cell>
          <cell r="J199">
            <v>0</v>
          </cell>
          <cell r="K199">
            <v>0</v>
          </cell>
          <cell r="L199">
            <v>0</v>
          </cell>
          <cell r="M199">
            <v>61.196891238678312</v>
          </cell>
        </row>
        <row r="200">
          <cell r="F200" t="str">
            <v>01.01.01.11.01.05</v>
          </cell>
          <cell r="G200" t="str">
            <v>Impermeabilização piscinas, deck molhado (pilotis)</v>
          </cell>
          <cell r="H200" t="str">
            <v xml:space="preserve">M2   </v>
          </cell>
          <cell r="I200">
            <v>104.8</v>
          </cell>
          <cell r="J200">
            <v>0</v>
          </cell>
          <cell r="K200">
            <v>0</v>
          </cell>
          <cell r="L200">
            <v>0</v>
          </cell>
          <cell r="M200">
            <v>29.813870090638154</v>
          </cell>
        </row>
        <row r="201">
          <cell r="F201" t="str">
            <v>01.01.01.11.01.06</v>
          </cell>
          <cell r="G201" t="str">
            <v>Impermeabilização polimérica áreas internas pilotis (elevadores e subsolo)</v>
          </cell>
          <cell r="H201" t="str">
            <v xml:space="preserve">M2   </v>
          </cell>
          <cell r="I201">
            <v>19.588999999999999</v>
          </cell>
          <cell r="J201">
            <v>0</v>
          </cell>
          <cell r="K201">
            <v>0</v>
          </cell>
          <cell r="L201">
            <v>0</v>
          </cell>
          <cell r="M201">
            <v>23.537265861030122</v>
          </cell>
        </row>
        <row r="202">
          <cell r="F202" t="str">
            <v>01.01.01.11.01.07</v>
          </cell>
          <cell r="G202" t="str">
            <v>Impermeabilização com manta asfáltica 4mm áreas externas pilotis</v>
          </cell>
          <cell r="H202" t="str">
            <v xml:space="preserve">M2   </v>
          </cell>
          <cell r="I202">
            <v>1382.34</v>
          </cell>
          <cell r="J202">
            <v>0</v>
          </cell>
          <cell r="K202">
            <v>0</v>
          </cell>
          <cell r="L202">
            <v>0</v>
          </cell>
          <cell r="M202">
            <v>37.659625377648197</v>
          </cell>
        </row>
        <row r="203">
          <cell r="F203" t="str">
            <v>01.01.01.11.01.08</v>
          </cell>
          <cell r="G203" t="str">
            <v>Impermeabilização cômodo de lixo (piso e paredes)</v>
          </cell>
          <cell r="H203" t="str">
            <v xml:space="preserve">M2   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46.289956193359238</v>
          </cell>
        </row>
        <row r="204">
          <cell r="F204" t="str">
            <v>01.01.01.11.01.09</v>
          </cell>
          <cell r="G204" t="str">
            <v>Impermeabilização manta 4 mm varandas e terraços descobertos aptos</v>
          </cell>
          <cell r="H204" t="str">
            <v xml:space="preserve">M2   </v>
          </cell>
          <cell r="I204">
            <v>1071.3699999999999</v>
          </cell>
          <cell r="J204">
            <v>0</v>
          </cell>
          <cell r="K204">
            <v>0</v>
          </cell>
          <cell r="L204">
            <v>0</v>
          </cell>
          <cell r="M204">
            <v>37.659625377648197</v>
          </cell>
        </row>
        <row r="205">
          <cell r="F205" t="str">
            <v>01.01.01.11.01.10</v>
          </cell>
          <cell r="G205" t="str">
            <v>Impermeabilização de banhos e is (aptos e área comum)</v>
          </cell>
          <cell r="H205" t="str">
            <v xml:space="preserve">M2   </v>
          </cell>
          <cell r="I205">
            <v>2525.1</v>
          </cell>
          <cell r="J205">
            <v>0</v>
          </cell>
          <cell r="K205">
            <v>0</v>
          </cell>
          <cell r="L205">
            <v>0</v>
          </cell>
          <cell r="M205">
            <v>23.537265861030122</v>
          </cell>
        </row>
        <row r="206">
          <cell r="F206" t="str">
            <v>01.01.01.11.01.11</v>
          </cell>
          <cell r="G206" t="str">
            <v>Impermeabilização de muros de arrimo</v>
          </cell>
          <cell r="H206" t="str">
            <v xml:space="preserve">M2   </v>
          </cell>
          <cell r="I206">
            <v>283.464</v>
          </cell>
          <cell r="J206">
            <v>0</v>
          </cell>
          <cell r="K206">
            <v>0</v>
          </cell>
          <cell r="L206">
            <v>0</v>
          </cell>
          <cell r="M206">
            <v>37.659625377648197</v>
          </cell>
        </row>
        <row r="207">
          <cell r="F207" t="str">
            <v>01.01.01.12</v>
          </cell>
          <cell r="G207" t="str">
            <v xml:space="preserve">COBERTURA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</row>
        <row r="208">
          <cell r="F208" t="str">
            <v>01.01.01.12.01</v>
          </cell>
          <cell r="G208" t="str">
            <v>Cobertura em telhas onduladas de fibrocimento (inclusive madeiramento, calhas e rufos)</v>
          </cell>
          <cell r="H208" t="str">
            <v xml:space="preserve">M2   </v>
          </cell>
          <cell r="I208">
            <v>398.3</v>
          </cell>
          <cell r="J208">
            <v>0</v>
          </cell>
          <cell r="K208">
            <v>0</v>
          </cell>
          <cell r="L208">
            <v>0</v>
          </cell>
          <cell r="M208">
            <v>61.196891238678312</v>
          </cell>
        </row>
        <row r="209">
          <cell r="F209" t="str">
            <v>01.01.01.12.02</v>
          </cell>
          <cell r="G209" t="str">
            <v>Calhas de chapa galvanizada</v>
          </cell>
          <cell r="H209" t="str">
            <v xml:space="preserve">M    </v>
          </cell>
          <cell r="I209">
            <v>45</v>
          </cell>
          <cell r="J209">
            <v>0</v>
          </cell>
          <cell r="K209">
            <v>0</v>
          </cell>
          <cell r="L209">
            <v>0</v>
          </cell>
          <cell r="M209">
            <v>45.592555723402782</v>
          </cell>
        </row>
        <row r="210">
          <cell r="F210" t="str">
            <v>01.01.01.12.03</v>
          </cell>
          <cell r="G210" t="str">
            <v>Rufos em chapa galvanizada</v>
          </cell>
          <cell r="H210" t="str">
            <v xml:space="preserve">M    </v>
          </cell>
          <cell r="I210">
            <v>207</v>
          </cell>
          <cell r="J210">
            <v>0</v>
          </cell>
          <cell r="K210">
            <v>0</v>
          </cell>
          <cell r="L210">
            <v>0</v>
          </cell>
          <cell r="M210">
            <v>15.081285162808189</v>
          </cell>
        </row>
        <row r="211">
          <cell r="F211" t="str">
            <v>01.01.01.13</v>
          </cell>
          <cell r="G211" t="str">
            <v xml:space="preserve">REVESTIMENTOS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</row>
        <row r="212">
          <cell r="F212" t="str">
            <v>01.01.01.13.01</v>
          </cell>
          <cell r="G212" t="str">
            <v xml:space="preserve">INTERNOS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</row>
        <row r="213">
          <cell r="F213" t="str">
            <v>01.01.01.13.01.01</v>
          </cell>
          <cell r="G213" t="str">
            <v xml:space="preserve">Aptos, Hall Pavtos, Antec (Tipo)                                                                                                                                                                                                                          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F214" t="str">
            <v>01.01.01.13.01.01.01</v>
          </cell>
          <cell r="G214" t="str">
            <v>Chapisco _x000D_</v>
          </cell>
          <cell r="H214" t="str">
            <v xml:space="preserve">M2   </v>
          </cell>
          <cell r="I214">
            <v>17340.64</v>
          </cell>
          <cell r="J214">
            <v>0</v>
          </cell>
          <cell r="K214">
            <v>0</v>
          </cell>
          <cell r="L214">
            <v>0</v>
          </cell>
          <cell r="M214">
            <v>4.3238829137299772</v>
          </cell>
        </row>
        <row r="215">
          <cell r="F215" t="str">
            <v>01.01.01.13.01.01.02</v>
          </cell>
          <cell r="G215" t="str">
            <v>Chapisco na estrutura (pilares e vigas)</v>
          </cell>
          <cell r="H215" t="str">
            <v xml:space="preserve">M2   </v>
          </cell>
          <cell r="I215">
            <v>6282.22</v>
          </cell>
          <cell r="J215">
            <v>0</v>
          </cell>
          <cell r="K215">
            <v>0</v>
          </cell>
          <cell r="L215">
            <v>0</v>
          </cell>
          <cell r="M215">
            <v>5.4135711480369277</v>
          </cell>
        </row>
        <row r="216">
          <cell r="F216" t="str">
            <v>01.01.01.13.01.01.03</v>
          </cell>
          <cell r="G216" t="str">
            <v>Emboço para receber porcelanato/cerâmica/granito/mármore</v>
          </cell>
          <cell r="H216" t="str">
            <v xml:space="preserve">M2   </v>
          </cell>
          <cell r="I216">
            <v>5763.82</v>
          </cell>
          <cell r="J216">
            <v>0</v>
          </cell>
          <cell r="K216">
            <v>0</v>
          </cell>
          <cell r="L216">
            <v>0</v>
          </cell>
          <cell r="M216">
            <v>15.665358056396713</v>
          </cell>
        </row>
        <row r="217">
          <cell r="F217" t="str">
            <v>01.01.01.13.01.01.04</v>
          </cell>
          <cell r="G217" t="str">
            <v>Reboco</v>
          </cell>
          <cell r="H217" t="str">
            <v xml:space="preserve">M2   </v>
          </cell>
          <cell r="I217">
            <v>17857.939999999999</v>
          </cell>
          <cell r="J217">
            <v>0</v>
          </cell>
          <cell r="K217">
            <v>0</v>
          </cell>
          <cell r="L217">
            <v>0</v>
          </cell>
          <cell r="M217">
            <v>15.665358056396713</v>
          </cell>
        </row>
        <row r="218">
          <cell r="F218" t="str">
            <v>01.01.01.13.02</v>
          </cell>
          <cell r="G218" t="str">
            <v xml:space="preserve">APTOS 3 QTS (70x) + APTOS 2 QTS (33x)                                                                                                                                                                                                                     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</row>
        <row r="219">
          <cell r="F219" t="str">
            <v>01.01.01.13.02.01</v>
          </cell>
          <cell r="G219" t="str">
            <v xml:space="preserve">COZINHA / ÁREA DE SERVIÇO                                                                                                                                                                                                                                 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</row>
        <row r="220">
          <cell r="F220" t="str">
            <v>01.01.01.13.02.01.01</v>
          </cell>
          <cell r="G220" t="str">
            <v>Parede em cerâmica 30x40 cm Delta Polaris</v>
          </cell>
          <cell r="H220" t="str">
            <v xml:space="preserve">M2   </v>
          </cell>
          <cell r="I220">
            <v>966.42</v>
          </cell>
          <cell r="J220">
            <v>0</v>
          </cell>
          <cell r="K220">
            <v>0</v>
          </cell>
          <cell r="L220">
            <v>0</v>
          </cell>
          <cell r="M220">
            <v>36.2648244377353</v>
          </cell>
        </row>
        <row r="221">
          <cell r="F221" t="str">
            <v>01.01.01.13.02.01.02</v>
          </cell>
          <cell r="G221" t="str">
            <v>Piso em cerâmica 43x43 cm Delta Derobe 17</v>
          </cell>
          <cell r="H221" t="str">
            <v xml:space="preserve">M2   </v>
          </cell>
          <cell r="I221">
            <v>767.99</v>
          </cell>
          <cell r="J221">
            <v>0</v>
          </cell>
          <cell r="K221">
            <v>0</v>
          </cell>
          <cell r="L221">
            <v>0</v>
          </cell>
          <cell r="M221">
            <v>38.121653188994337</v>
          </cell>
        </row>
        <row r="222">
          <cell r="F222" t="str">
            <v>01.01.01.13.02.01.03</v>
          </cell>
          <cell r="G222" t="str">
            <v>Bancada/testeira 4cm Granito Ocre Itabira polido inclusive furos e colagens</v>
          </cell>
          <cell r="H222" t="str">
            <v xml:space="preserve">M2   </v>
          </cell>
          <cell r="I222">
            <v>90.38</v>
          </cell>
          <cell r="J222">
            <v>0</v>
          </cell>
          <cell r="K222">
            <v>0</v>
          </cell>
          <cell r="L222">
            <v>0</v>
          </cell>
          <cell r="M222">
            <v>276.58902638472728</v>
          </cell>
        </row>
        <row r="223">
          <cell r="F223" t="str">
            <v>01.01.01.13.02.01.04</v>
          </cell>
          <cell r="G223" t="str">
            <v>Rodabancada H= 10cm Granito Ocre Itabira polido</v>
          </cell>
          <cell r="H223" t="str">
            <v xml:space="preserve">M    </v>
          </cell>
          <cell r="I223">
            <v>133.5</v>
          </cell>
          <cell r="J223">
            <v>0</v>
          </cell>
          <cell r="K223">
            <v>0</v>
          </cell>
          <cell r="L223">
            <v>0</v>
          </cell>
          <cell r="M223">
            <v>29.935915172880534</v>
          </cell>
        </row>
        <row r="224">
          <cell r="F224" t="str">
            <v>01.01.01.13.02.01.05</v>
          </cell>
          <cell r="G224" t="str">
            <v>Soleira (coz/sala) em Granito Branco Everest polido_x000D_</v>
          </cell>
          <cell r="H224" t="str">
            <v xml:space="preserve">M2   </v>
          </cell>
          <cell r="I224">
            <v>6.24</v>
          </cell>
          <cell r="J224">
            <v>0</v>
          </cell>
          <cell r="K224">
            <v>0</v>
          </cell>
          <cell r="L224">
            <v>0</v>
          </cell>
          <cell r="M224">
            <v>136.54229451159807</v>
          </cell>
        </row>
        <row r="225">
          <cell r="F225" t="str">
            <v>01.01.01.13.02.01.06</v>
          </cell>
          <cell r="G225" t="str">
            <v>Soleira (coz/terraço) em Granito Branco Everest polido</v>
          </cell>
          <cell r="H225" t="str">
            <v xml:space="preserve">M2   </v>
          </cell>
          <cell r="I225">
            <v>1.01</v>
          </cell>
          <cell r="J225">
            <v>0</v>
          </cell>
          <cell r="K225">
            <v>0</v>
          </cell>
          <cell r="L225">
            <v>0</v>
          </cell>
          <cell r="M225">
            <v>136.54229451159807</v>
          </cell>
        </row>
        <row r="226">
          <cell r="F226" t="str">
            <v>01.01.01.13.02.01.07</v>
          </cell>
          <cell r="G226" t="str">
            <v>Cantoneira para cantos vivos</v>
          </cell>
          <cell r="H226" t="str">
            <v xml:space="preserve">M    </v>
          </cell>
          <cell r="I226">
            <v>278.10000000000002</v>
          </cell>
          <cell r="J226">
            <v>0</v>
          </cell>
          <cell r="K226">
            <v>0</v>
          </cell>
          <cell r="L226">
            <v>0</v>
          </cell>
          <cell r="M226">
            <v>6.5468469117161554</v>
          </cell>
        </row>
        <row r="227">
          <cell r="F227" t="str">
            <v>01.01.01.13.02.01.08</v>
          </cell>
          <cell r="G227" t="str">
            <v>Proteção de piso</v>
          </cell>
          <cell r="H227" t="str">
            <v xml:space="preserve">M2   </v>
          </cell>
          <cell r="I227">
            <v>767.99</v>
          </cell>
          <cell r="J227">
            <v>0</v>
          </cell>
          <cell r="K227">
            <v>0</v>
          </cell>
          <cell r="L227">
            <v>0</v>
          </cell>
          <cell r="M227">
            <v>1.6824786337699307</v>
          </cell>
        </row>
        <row r="228">
          <cell r="F228" t="str">
            <v>01.01.01.13.02.01.09</v>
          </cell>
          <cell r="G228" t="str">
            <v>Rodapé de cerâmica Delta Derobe h=8 cm</v>
          </cell>
          <cell r="H228" t="str">
            <v xml:space="preserve">M    </v>
          </cell>
          <cell r="I228">
            <v>667.8</v>
          </cell>
          <cell r="J228">
            <v>0</v>
          </cell>
          <cell r="K228">
            <v>0</v>
          </cell>
          <cell r="L228">
            <v>0</v>
          </cell>
          <cell r="M228">
            <v>13.459829070159445</v>
          </cell>
        </row>
        <row r="229">
          <cell r="F229" t="str">
            <v>01.01.01.13.02.01.10</v>
          </cell>
          <cell r="G229" t="str">
            <v>Divisória em granito ocre Itabira</v>
          </cell>
          <cell r="H229" t="str">
            <v xml:space="preserve">M2   </v>
          </cell>
          <cell r="I229">
            <v>134.06</v>
          </cell>
          <cell r="J229">
            <v>0</v>
          </cell>
          <cell r="K229">
            <v>0</v>
          </cell>
          <cell r="L229">
            <v>0</v>
          </cell>
          <cell r="M229">
            <v>129.39393969454449</v>
          </cell>
        </row>
        <row r="230">
          <cell r="F230" t="str">
            <v>01.01.01.13.02.03</v>
          </cell>
          <cell r="G230" t="str">
            <v xml:space="preserve">BANHO SERVIÇO (aptos 3Q)                                                                                                                                                                                                                                  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</row>
        <row r="231">
          <cell r="F231" t="str">
            <v>01.01.01.13.02.03.01</v>
          </cell>
          <cell r="G231" t="str">
            <v>Parede em azulejo 15x15 cm branco Cecrisa</v>
          </cell>
          <cell r="H231" t="str">
            <v xml:space="preserve">M2   </v>
          </cell>
          <cell r="I231">
            <v>898.84</v>
          </cell>
          <cell r="J231">
            <v>0</v>
          </cell>
          <cell r="K231">
            <v>0</v>
          </cell>
          <cell r="L231">
            <v>0</v>
          </cell>
          <cell r="M231">
            <v>33.919815357506735</v>
          </cell>
        </row>
        <row r="232">
          <cell r="F232" t="str">
            <v>01.01.01.13.02.03.02</v>
          </cell>
          <cell r="G232" t="str">
            <v>Piso em cerâmica 43x43 cm Delta New Ice</v>
          </cell>
          <cell r="H232" t="str">
            <v xml:space="preserve">M2   </v>
          </cell>
          <cell r="I232">
            <v>115.9</v>
          </cell>
          <cell r="J232">
            <v>0</v>
          </cell>
          <cell r="K232">
            <v>0</v>
          </cell>
          <cell r="L232">
            <v>0</v>
          </cell>
          <cell r="M232">
            <v>38.574963494466033</v>
          </cell>
        </row>
        <row r="233">
          <cell r="F233" t="str">
            <v>01.01.01.13.02.03.03</v>
          </cell>
          <cell r="G233" t="str">
            <v>Filete (porta) em Granito Branco Everest polido L= 3cm</v>
          </cell>
          <cell r="H233" t="str">
            <v xml:space="preserve">M    </v>
          </cell>
          <cell r="I233">
            <v>42</v>
          </cell>
          <cell r="J233">
            <v>0</v>
          </cell>
          <cell r="K233">
            <v>0</v>
          </cell>
          <cell r="L233">
            <v>0</v>
          </cell>
          <cell r="M233">
            <v>24.504909013094689</v>
          </cell>
        </row>
        <row r="234">
          <cell r="F234" t="str">
            <v>01.01.01.13.02.03.04</v>
          </cell>
          <cell r="G234" t="str">
            <v>Filete (box) em  Granito Branco Everest polido L= 3cm</v>
          </cell>
          <cell r="H234" t="str">
            <v xml:space="preserve">M    </v>
          </cell>
          <cell r="I234">
            <v>49</v>
          </cell>
          <cell r="J234">
            <v>0</v>
          </cell>
          <cell r="K234">
            <v>0</v>
          </cell>
          <cell r="L234">
            <v>0</v>
          </cell>
          <cell r="M234">
            <v>24.504909013094689</v>
          </cell>
        </row>
        <row r="235">
          <cell r="F235" t="str">
            <v>01.01.01.13.02.03.05</v>
          </cell>
          <cell r="G235" t="str">
            <v>Proteção de piso</v>
          </cell>
          <cell r="H235" t="str">
            <v xml:space="preserve">M2   </v>
          </cell>
          <cell r="I235">
            <v>115.9</v>
          </cell>
          <cell r="J235">
            <v>0</v>
          </cell>
          <cell r="K235">
            <v>0</v>
          </cell>
          <cell r="L235">
            <v>0</v>
          </cell>
          <cell r="M235">
            <v>1.6824786337699307</v>
          </cell>
        </row>
        <row r="236">
          <cell r="F236" t="str">
            <v>01.01.01.13.02.04</v>
          </cell>
          <cell r="G236" t="str">
            <v xml:space="preserve">BANHO 1 - SUÍTE                                                                                                                                                                                                                                           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</row>
        <row r="237">
          <cell r="F237" t="str">
            <v>01.01.01.13.02.04.01</v>
          </cell>
          <cell r="G237" t="str">
            <v>Parede em cerâmica 30x40 cm Delta Polaris</v>
          </cell>
          <cell r="H237" t="str">
            <v xml:space="preserve">M2   </v>
          </cell>
          <cell r="I237">
            <v>1917.73</v>
          </cell>
          <cell r="J237">
            <v>0</v>
          </cell>
          <cell r="K237">
            <v>0</v>
          </cell>
          <cell r="L237">
            <v>0</v>
          </cell>
          <cell r="M237">
            <v>36.2648244377353</v>
          </cell>
        </row>
        <row r="238">
          <cell r="F238" t="str">
            <v>01.01.01.13.02.04.02</v>
          </cell>
          <cell r="G238" t="str">
            <v>Piso em cerâmica 43x43 cm Delta New Ice</v>
          </cell>
          <cell r="H238" t="str">
            <v xml:space="preserve">M2   </v>
          </cell>
          <cell r="I238">
            <v>309.45999999999998</v>
          </cell>
          <cell r="J238">
            <v>0</v>
          </cell>
          <cell r="K238">
            <v>0</v>
          </cell>
          <cell r="L238">
            <v>0</v>
          </cell>
          <cell r="M238">
            <v>38.574963494466033</v>
          </cell>
        </row>
        <row r="239">
          <cell r="F239" t="str">
            <v>01.01.01.13.02.04.03</v>
          </cell>
          <cell r="G239" t="str">
            <v>Filete (porta) em Granito Branco Everest polido L= 3cm</v>
          </cell>
          <cell r="H239" t="str">
            <v xml:space="preserve">M    </v>
          </cell>
          <cell r="I239">
            <v>61.8</v>
          </cell>
          <cell r="J239">
            <v>0</v>
          </cell>
          <cell r="K239">
            <v>0</v>
          </cell>
          <cell r="L239">
            <v>0</v>
          </cell>
          <cell r="M239">
            <v>24.504909013094689</v>
          </cell>
        </row>
        <row r="240">
          <cell r="F240" t="str">
            <v>01.01.01.13.02.04.04</v>
          </cell>
          <cell r="G240" t="str">
            <v>Filete (box) em  Granito Branco Everest polido L= 3cm</v>
          </cell>
          <cell r="H240" t="str">
            <v xml:space="preserve">M    </v>
          </cell>
          <cell r="I240">
            <v>103</v>
          </cell>
          <cell r="J240">
            <v>0</v>
          </cell>
          <cell r="K240">
            <v>0</v>
          </cell>
          <cell r="L240">
            <v>0</v>
          </cell>
          <cell r="M240">
            <v>24.504909013094689</v>
          </cell>
        </row>
        <row r="241">
          <cell r="F241" t="str">
            <v>01.01.01.13.02.04.05</v>
          </cell>
          <cell r="G241" t="str">
            <v>Bancada/testeira 4cm em Granito Branco Everest polido inclusive furo e colagem</v>
          </cell>
          <cell r="H241" t="str">
            <v xml:space="preserve">M2   </v>
          </cell>
          <cell r="I241">
            <v>39.47</v>
          </cell>
          <cell r="J241">
            <v>0</v>
          </cell>
          <cell r="K241">
            <v>0</v>
          </cell>
          <cell r="L241">
            <v>0</v>
          </cell>
          <cell r="M241">
            <v>299.77759201077919</v>
          </cell>
        </row>
        <row r="242">
          <cell r="F242" t="str">
            <v>01.01.01.13.02.04.06</v>
          </cell>
          <cell r="G242" t="str">
            <v>Rodabancada H= 10cm Granito Branco Everest polido</v>
          </cell>
          <cell r="H242" t="str">
            <v xml:space="preserve">M    </v>
          </cell>
          <cell r="I242">
            <v>95.44</v>
          </cell>
          <cell r="J242">
            <v>0</v>
          </cell>
          <cell r="K242">
            <v>0</v>
          </cell>
          <cell r="L242">
            <v>0</v>
          </cell>
          <cell r="M242">
            <v>32.045551594498782</v>
          </cell>
        </row>
        <row r="243">
          <cell r="F243" t="str">
            <v>01.01.01.13.02.04.07</v>
          </cell>
          <cell r="G243" t="str">
            <v>Proteção de piso</v>
          </cell>
          <cell r="H243" t="str">
            <v xml:space="preserve">M2   </v>
          </cell>
          <cell r="I243">
            <v>309.45999999999998</v>
          </cell>
          <cell r="J243">
            <v>0</v>
          </cell>
          <cell r="K243">
            <v>0</v>
          </cell>
          <cell r="L243">
            <v>0</v>
          </cell>
          <cell r="M243">
            <v>1.6824786337699307</v>
          </cell>
        </row>
        <row r="244">
          <cell r="F244" t="str">
            <v>01.01.01.13.02.05</v>
          </cell>
          <cell r="G244" t="str">
            <v xml:space="preserve">BANHO 2 - SOCIAL                                                                                                                                                                                                                                          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</row>
        <row r="245">
          <cell r="F245" t="str">
            <v>01.01.01.13.02.05.01</v>
          </cell>
          <cell r="G245" t="str">
            <v>Parede em cerâmica 30x40 cm Delta Polaris</v>
          </cell>
          <cell r="H245" t="str">
            <v xml:space="preserve">M2   </v>
          </cell>
          <cell r="I245">
            <v>1880.95</v>
          </cell>
          <cell r="J245">
            <v>0</v>
          </cell>
          <cell r="K245">
            <v>0</v>
          </cell>
          <cell r="L245">
            <v>0</v>
          </cell>
          <cell r="M245">
            <v>36.2648244377353</v>
          </cell>
        </row>
        <row r="246">
          <cell r="F246" t="str">
            <v>01.01.01.13.02.05.02</v>
          </cell>
          <cell r="G246" t="str">
            <v>Piso em cerâmica 43x43 cm Delta New Ice</v>
          </cell>
          <cell r="H246" t="str">
            <v xml:space="preserve">M2   </v>
          </cell>
          <cell r="I246">
            <v>299.56</v>
          </cell>
          <cell r="J246">
            <v>0</v>
          </cell>
          <cell r="K246">
            <v>0</v>
          </cell>
          <cell r="L246">
            <v>0</v>
          </cell>
          <cell r="M246">
            <v>38.574963494465997</v>
          </cell>
        </row>
        <row r="247">
          <cell r="F247" t="str">
            <v>01.01.01.13.02.05.03</v>
          </cell>
          <cell r="G247" t="str">
            <v>Filete (porta) em Granito Branco Everest polido L= 3cm</v>
          </cell>
          <cell r="H247" t="str">
            <v xml:space="preserve">M    </v>
          </cell>
          <cell r="I247">
            <v>61.8</v>
          </cell>
          <cell r="J247">
            <v>0</v>
          </cell>
          <cell r="K247">
            <v>0</v>
          </cell>
          <cell r="L247">
            <v>0</v>
          </cell>
          <cell r="M247">
            <v>24.504909013094689</v>
          </cell>
        </row>
        <row r="248">
          <cell r="F248" t="str">
            <v>01.01.01.13.02.05.04</v>
          </cell>
          <cell r="G248" t="str">
            <v>Filete (box) em  Granito Branco Everest polido L= 3cm</v>
          </cell>
          <cell r="H248" t="str">
            <v xml:space="preserve">M    </v>
          </cell>
          <cell r="I248">
            <v>103</v>
          </cell>
          <cell r="J248">
            <v>0</v>
          </cell>
          <cell r="K248">
            <v>0</v>
          </cell>
          <cell r="L248">
            <v>0</v>
          </cell>
          <cell r="M248">
            <v>24.504909013094689</v>
          </cell>
        </row>
        <row r="249">
          <cell r="F249" t="str">
            <v>01.01.01.13.02.05.05</v>
          </cell>
          <cell r="G249" t="str">
            <v>Bancada/testeira 4cm em Granito Branco Everest polido inclusive furo e colagem</v>
          </cell>
          <cell r="H249" t="str">
            <v xml:space="preserve">M2   </v>
          </cell>
          <cell r="I249">
            <v>38.31</v>
          </cell>
          <cell r="J249">
            <v>0</v>
          </cell>
          <cell r="K249">
            <v>0</v>
          </cell>
          <cell r="L249">
            <v>0</v>
          </cell>
          <cell r="M249">
            <v>299.77759201077919</v>
          </cell>
        </row>
        <row r="250">
          <cell r="F250" t="str">
            <v>01.01.01.13.02.05.06</v>
          </cell>
          <cell r="G250" t="str">
            <v>Rodabancada H= 10cm Granito Branco Everest polido</v>
          </cell>
          <cell r="H250" t="str">
            <v xml:space="preserve">M    </v>
          </cell>
          <cell r="I250">
            <v>128.13</v>
          </cell>
          <cell r="J250">
            <v>0</v>
          </cell>
          <cell r="K250">
            <v>0</v>
          </cell>
          <cell r="L250">
            <v>0</v>
          </cell>
          <cell r="M250">
            <v>32.045551594498782</v>
          </cell>
        </row>
        <row r="251">
          <cell r="F251" t="str">
            <v>01.01.01.13.02.05.07</v>
          </cell>
          <cell r="G251" t="str">
            <v>Proteção de piso</v>
          </cell>
          <cell r="H251" t="str">
            <v xml:space="preserve">M2   </v>
          </cell>
          <cell r="I251">
            <v>299.56</v>
          </cell>
          <cell r="J251">
            <v>0</v>
          </cell>
          <cell r="K251">
            <v>0</v>
          </cell>
          <cell r="L251">
            <v>0</v>
          </cell>
          <cell r="M251">
            <v>1.6824786337699307</v>
          </cell>
        </row>
        <row r="252">
          <cell r="F252" t="str">
            <v>01.01.01.13.02.06</v>
          </cell>
          <cell r="G252" t="str">
            <v xml:space="preserve">SALA / CIRCULAÇÃO                                                                                                                                                                                                                                         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</row>
        <row r="253">
          <cell r="F253" t="str">
            <v>01.01.01.13.02.06.01</v>
          </cell>
          <cell r="G253" t="str">
            <v>Piso em cerâmica 43x43 cm Delta Derobe 17</v>
          </cell>
          <cell r="H253" t="str">
            <v xml:space="preserve">M2   </v>
          </cell>
          <cell r="I253">
            <v>2010.68</v>
          </cell>
          <cell r="J253">
            <v>0</v>
          </cell>
          <cell r="K253">
            <v>0</v>
          </cell>
          <cell r="L253">
            <v>0</v>
          </cell>
          <cell r="M253">
            <v>38.121653188994337</v>
          </cell>
        </row>
        <row r="254">
          <cell r="F254" t="str">
            <v>01.01.01.13.02.06.02</v>
          </cell>
          <cell r="G254" t="str">
            <v>Rodapé em cerâmica Delta Derobe 17 H= 8cm</v>
          </cell>
          <cell r="H254" t="str">
            <v xml:space="preserve">M    </v>
          </cell>
          <cell r="I254">
            <v>2323.31</v>
          </cell>
          <cell r="J254">
            <v>0</v>
          </cell>
          <cell r="K254">
            <v>0</v>
          </cell>
          <cell r="L254">
            <v>0</v>
          </cell>
          <cell r="M254">
            <v>13.459829070159445</v>
          </cell>
        </row>
        <row r="255">
          <cell r="F255" t="str">
            <v>01.01.01.13.02.06.03</v>
          </cell>
          <cell r="G255" t="str">
            <v>Soleira (sala/hall, sala/varanda) em Granito Branco Everest polido</v>
          </cell>
          <cell r="H255" t="str">
            <v xml:space="preserve">M2   </v>
          </cell>
          <cell r="I255">
            <v>46.14</v>
          </cell>
          <cell r="J255">
            <v>0</v>
          </cell>
          <cell r="K255">
            <v>0</v>
          </cell>
          <cell r="L255">
            <v>0</v>
          </cell>
          <cell r="M255">
            <v>136.54229451159807</v>
          </cell>
        </row>
        <row r="256">
          <cell r="F256" t="str">
            <v>01.01.01.13.02.06.04</v>
          </cell>
          <cell r="G256" t="str">
            <v>Proteção de piso</v>
          </cell>
          <cell r="H256" t="str">
            <v xml:space="preserve">M2   </v>
          </cell>
          <cell r="I256">
            <v>2010.68</v>
          </cell>
          <cell r="J256">
            <v>0</v>
          </cell>
          <cell r="K256">
            <v>0</v>
          </cell>
          <cell r="L256">
            <v>0</v>
          </cell>
          <cell r="M256">
            <v>1.6824786337699307</v>
          </cell>
        </row>
        <row r="257">
          <cell r="F257" t="str">
            <v>01.01.01.13.02.08</v>
          </cell>
          <cell r="G257" t="str">
            <v xml:space="preserve">SUÍTE / QUARTOS                                                                                                                                                                                                                                           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</row>
        <row r="258">
          <cell r="F258" t="str">
            <v>01.01.01.13.02.08.01</v>
          </cell>
          <cell r="G258" t="str">
            <v>Piso em cerâmica 43x43 cm Delta Derobe 17</v>
          </cell>
          <cell r="H258" t="str">
            <v xml:space="preserve">M2   </v>
          </cell>
          <cell r="I258">
            <v>2655.99</v>
          </cell>
          <cell r="J258">
            <v>0</v>
          </cell>
          <cell r="K258">
            <v>0</v>
          </cell>
          <cell r="L258">
            <v>0</v>
          </cell>
          <cell r="M258">
            <v>38.121653188994337</v>
          </cell>
        </row>
        <row r="259">
          <cell r="F259" t="str">
            <v>01.01.01.13.02.08.02</v>
          </cell>
          <cell r="G259" t="str">
            <v>Rodapé em cerâmica Delta Derobe 17 na H= 8cm</v>
          </cell>
          <cell r="H259" t="str">
            <v xml:space="preserve">M    </v>
          </cell>
          <cell r="I259">
            <v>3499.72</v>
          </cell>
          <cell r="J259">
            <v>0</v>
          </cell>
          <cell r="K259">
            <v>0</v>
          </cell>
          <cell r="L259">
            <v>0</v>
          </cell>
          <cell r="M259">
            <v>13.459829070159445</v>
          </cell>
        </row>
        <row r="260">
          <cell r="F260" t="str">
            <v>01.01.01.13.02.08.03</v>
          </cell>
          <cell r="G260" t="str">
            <v>Proteção de piso</v>
          </cell>
          <cell r="H260" t="str">
            <v xml:space="preserve">M2   </v>
          </cell>
          <cell r="I260">
            <v>2655.99</v>
          </cell>
          <cell r="J260">
            <v>0</v>
          </cell>
          <cell r="K260">
            <v>0</v>
          </cell>
          <cell r="L260">
            <v>0</v>
          </cell>
          <cell r="M260">
            <v>1.6824786337699307</v>
          </cell>
        </row>
        <row r="261">
          <cell r="F261" t="str">
            <v>01.01.01.13.02.08.04</v>
          </cell>
          <cell r="G261" t="str">
            <v>Soleira em granito Branco Everest polido</v>
          </cell>
          <cell r="H261" t="str">
            <v xml:space="preserve">M2   </v>
          </cell>
          <cell r="I261">
            <v>17.39</v>
          </cell>
          <cell r="J261">
            <v>0</v>
          </cell>
          <cell r="K261">
            <v>0</v>
          </cell>
          <cell r="L261">
            <v>0</v>
          </cell>
          <cell r="M261">
            <v>136.54229451159807</v>
          </cell>
        </row>
        <row r="262">
          <cell r="F262" t="str">
            <v>01.01.01.13.02.09</v>
          </cell>
          <cell r="G262" t="str">
            <v xml:space="preserve">VARANDA (aptos 3Q) / SACADA (aptos 2Q)                                                                                                                                                                                                                    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</row>
        <row r="263">
          <cell r="F263" t="str">
            <v>01.01.01.13.02.09.01</v>
          </cell>
          <cell r="G263" t="str">
            <v>Piso em cerâmica 43x43 cm Delta Derobe 17</v>
          </cell>
          <cell r="H263" t="str">
            <v xml:space="preserve">M2   </v>
          </cell>
          <cell r="I263">
            <v>469.43</v>
          </cell>
          <cell r="J263">
            <v>0</v>
          </cell>
          <cell r="K263">
            <v>0</v>
          </cell>
          <cell r="L263">
            <v>0</v>
          </cell>
          <cell r="M263">
            <v>38.121653188994337</v>
          </cell>
        </row>
        <row r="264">
          <cell r="F264" t="str">
            <v>01.01.01.13.02.09.02</v>
          </cell>
          <cell r="G264" t="str">
            <v>Rodapé em cerâmica Delta Derobe 17  H= 8cm</v>
          </cell>
          <cell r="H264" t="str">
            <v xml:space="preserve">M    </v>
          </cell>
          <cell r="I264">
            <v>738.79</v>
          </cell>
          <cell r="J264">
            <v>0</v>
          </cell>
          <cell r="K264">
            <v>0</v>
          </cell>
          <cell r="L264">
            <v>0</v>
          </cell>
          <cell r="M264">
            <v>13.459829070159445</v>
          </cell>
        </row>
        <row r="265">
          <cell r="F265" t="str">
            <v>01.01.01.13.02.09.03</v>
          </cell>
          <cell r="G265" t="str">
            <v>Peitoril em Mármore Branco polido  L= 23cm</v>
          </cell>
          <cell r="H265" t="str">
            <v xml:space="preserve">M2   </v>
          </cell>
          <cell r="I265">
            <v>92.2</v>
          </cell>
          <cell r="J265">
            <v>0</v>
          </cell>
          <cell r="K265">
            <v>0</v>
          </cell>
          <cell r="L265">
            <v>0</v>
          </cell>
          <cell r="M265">
            <v>25.315637059419061</v>
          </cell>
        </row>
        <row r="266">
          <cell r="F266" t="str">
            <v>01.01.01.13.02.09.04</v>
          </cell>
          <cell r="G266" t="str">
            <v>Proteção de piso</v>
          </cell>
          <cell r="H266" t="str">
            <v xml:space="preserve">M2   </v>
          </cell>
          <cell r="I266">
            <v>469.43</v>
          </cell>
          <cell r="J266">
            <v>0</v>
          </cell>
          <cell r="K266">
            <v>0</v>
          </cell>
          <cell r="L266">
            <v>0</v>
          </cell>
          <cell r="M266">
            <v>1.6824786337699307</v>
          </cell>
        </row>
        <row r="267">
          <cell r="F267" t="str">
            <v>01.01.01.13.02.10</v>
          </cell>
          <cell r="G267" t="str">
            <v xml:space="preserve">TERRAÇO DESCOBERTO (aptos térreo)                                                                                                                                                                                                                         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</row>
        <row r="268">
          <cell r="F268" t="str">
            <v>01.01.01.13.02.10.01</v>
          </cell>
          <cell r="G268" t="str">
            <v>Piso em cerâmica 43x43 cm Delta Derobe 17</v>
          </cell>
          <cell r="H268" t="str">
            <v xml:space="preserve">M2   </v>
          </cell>
          <cell r="I268">
            <v>84.87</v>
          </cell>
          <cell r="J268">
            <v>0</v>
          </cell>
          <cell r="K268">
            <v>0</v>
          </cell>
          <cell r="L268">
            <v>0</v>
          </cell>
          <cell r="M268">
            <v>38.121653188994337</v>
          </cell>
        </row>
        <row r="269">
          <cell r="F269" t="str">
            <v>01.01.01.13.02.10.02</v>
          </cell>
          <cell r="G269" t="str">
            <v>Rodapé em cerâmica Delta Derobe 17 H= 8cm</v>
          </cell>
          <cell r="H269" t="str">
            <v xml:space="preserve">M    </v>
          </cell>
          <cell r="I269">
            <v>108.7</v>
          </cell>
          <cell r="J269">
            <v>0</v>
          </cell>
          <cell r="K269">
            <v>0</v>
          </cell>
          <cell r="L269">
            <v>0</v>
          </cell>
          <cell r="M269">
            <v>13.459829070159445</v>
          </cell>
        </row>
        <row r="270">
          <cell r="F270" t="str">
            <v>01.01.01.13.02.10.03</v>
          </cell>
          <cell r="G270" t="str">
            <v>Peitoril em Mármore Branco polido  L= 23cm</v>
          </cell>
          <cell r="H270" t="str">
            <v xml:space="preserve">M2   </v>
          </cell>
          <cell r="I270">
            <v>1</v>
          </cell>
          <cell r="J270">
            <v>0</v>
          </cell>
          <cell r="K270">
            <v>0</v>
          </cell>
          <cell r="L270">
            <v>0</v>
          </cell>
          <cell r="M270">
            <v>25.315637059419061</v>
          </cell>
        </row>
        <row r="271">
          <cell r="F271" t="str">
            <v>01.01.01.13.02.10.04</v>
          </cell>
          <cell r="G271" t="str">
            <v>Proteção de piso</v>
          </cell>
          <cell r="H271" t="str">
            <v xml:space="preserve">M2   </v>
          </cell>
          <cell r="I271">
            <v>84.87</v>
          </cell>
          <cell r="J271">
            <v>0</v>
          </cell>
          <cell r="K271">
            <v>0</v>
          </cell>
          <cell r="L271">
            <v>0</v>
          </cell>
          <cell r="M271">
            <v>1.6824786337699307</v>
          </cell>
        </row>
        <row r="272">
          <cell r="F272" t="str">
            <v>01.01.01.13.02.11</v>
          </cell>
          <cell r="G272" t="str">
            <v xml:space="preserve">TERRAÇO DESCOBERTO (aptos 3Q - 2º pavto)                                                                                                                                                                                                                  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</row>
        <row r="273">
          <cell r="F273" t="str">
            <v>01.01.01.13.02.11.01</v>
          </cell>
          <cell r="G273" t="str">
            <v>Piso em cerâmica 43x43 cm Delta Derobe 17</v>
          </cell>
          <cell r="H273" t="str">
            <v xml:space="preserve">M2   </v>
          </cell>
          <cell r="I273">
            <v>17.12</v>
          </cell>
          <cell r="J273">
            <v>0</v>
          </cell>
          <cell r="K273">
            <v>0</v>
          </cell>
          <cell r="L273">
            <v>0</v>
          </cell>
          <cell r="M273">
            <v>38.121653188994337</v>
          </cell>
        </row>
        <row r="274">
          <cell r="F274" t="str">
            <v>01.01.01.13.02.11.02</v>
          </cell>
          <cell r="G274" t="str">
            <v>Rodapé em cerâmica Delta Derobe H= 8cm</v>
          </cell>
          <cell r="H274" t="str">
            <v xml:space="preserve">M    </v>
          </cell>
          <cell r="I274">
            <v>23.52</v>
          </cell>
          <cell r="J274">
            <v>0</v>
          </cell>
          <cell r="K274">
            <v>0</v>
          </cell>
          <cell r="L274">
            <v>0</v>
          </cell>
          <cell r="M274">
            <v>13.459829070159445</v>
          </cell>
        </row>
        <row r="275">
          <cell r="F275" t="str">
            <v>01.01.01.13.02.11.03</v>
          </cell>
          <cell r="G275" t="str">
            <v>Peitoril em Mármore Branco polido  L= 23cm</v>
          </cell>
          <cell r="H275" t="str">
            <v xml:space="preserve">M2   </v>
          </cell>
          <cell r="I275">
            <v>1.22</v>
          </cell>
          <cell r="J275">
            <v>0</v>
          </cell>
          <cell r="K275">
            <v>0</v>
          </cell>
          <cell r="L275">
            <v>0</v>
          </cell>
          <cell r="M275">
            <v>25.315637059419061</v>
          </cell>
        </row>
        <row r="276">
          <cell r="F276" t="str">
            <v>01.01.01.13.02.11.04</v>
          </cell>
          <cell r="G276" t="str">
            <v>Proteção de piso</v>
          </cell>
          <cell r="H276" t="str">
            <v xml:space="preserve">M2   </v>
          </cell>
          <cell r="I276">
            <v>17.12</v>
          </cell>
          <cell r="J276">
            <v>0</v>
          </cell>
          <cell r="K276">
            <v>0</v>
          </cell>
          <cell r="L276">
            <v>0</v>
          </cell>
          <cell r="M276">
            <v>1.6824786337699307</v>
          </cell>
        </row>
        <row r="277">
          <cell r="F277" t="str">
            <v>01.01.01.13.02.12</v>
          </cell>
          <cell r="G277" t="str">
            <v xml:space="preserve">TERRAÇO DESCOBERTO (apto 2Q - 2º pavto)                                                                                                                                                                                                                   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</row>
        <row r="278">
          <cell r="F278" t="str">
            <v>01.01.01.13.02.12.01</v>
          </cell>
          <cell r="G278" t="str">
            <v>Piso em cerâmica 43x43 cm Delta Derobe 17</v>
          </cell>
          <cell r="H278" t="str">
            <v xml:space="preserve">M2   </v>
          </cell>
          <cell r="I278">
            <v>12.71</v>
          </cell>
          <cell r="J278">
            <v>0</v>
          </cell>
          <cell r="K278">
            <v>0</v>
          </cell>
          <cell r="L278">
            <v>0</v>
          </cell>
          <cell r="M278">
            <v>38.121653188994337</v>
          </cell>
        </row>
        <row r="279">
          <cell r="F279" t="str">
            <v>01.01.01.13.02.12.02</v>
          </cell>
          <cell r="G279" t="str">
            <v>Rodapé em cerâmica Delta Derobe H= 8cm</v>
          </cell>
          <cell r="H279" t="str">
            <v xml:space="preserve">M    </v>
          </cell>
          <cell r="I279">
            <v>19.940000000000001</v>
          </cell>
          <cell r="J279">
            <v>0</v>
          </cell>
          <cell r="K279">
            <v>0</v>
          </cell>
          <cell r="L279">
            <v>0</v>
          </cell>
          <cell r="M279">
            <v>13.459829070159445</v>
          </cell>
        </row>
        <row r="280">
          <cell r="F280" t="str">
            <v>01.01.01.13.02.12.03</v>
          </cell>
          <cell r="G280" t="str">
            <v>Peitoril em Mármore Branco polido  L= 23cm</v>
          </cell>
          <cell r="H280" t="str">
            <v xml:space="preserve">M2   </v>
          </cell>
          <cell r="I280">
            <v>1.95</v>
          </cell>
          <cell r="J280">
            <v>0</v>
          </cell>
          <cell r="K280">
            <v>0</v>
          </cell>
          <cell r="L280">
            <v>0</v>
          </cell>
          <cell r="M280">
            <v>25.315637059419061</v>
          </cell>
        </row>
        <row r="281">
          <cell r="F281" t="str">
            <v>01.01.01.13.02.12.04</v>
          </cell>
          <cell r="G281" t="str">
            <v>Proteção de piso</v>
          </cell>
          <cell r="H281" t="str">
            <v xml:space="preserve">M2   </v>
          </cell>
          <cell r="I281">
            <v>12.71</v>
          </cell>
          <cell r="J281">
            <v>0</v>
          </cell>
          <cell r="K281">
            <v>0</v>
          </cell>
          <cell r="L281">
            <v>0</v>
          </cell>
          <cell r="M281">
            <v>1.6824786337699307</v>
          </cell>
        </row>
        <row r="282">
          <cell r="F282" t="str">
            <v>01.01.01.13.02.13</v>
          </cell>
          <cell r="G282" t="str">
            <v xml:space="preserve">TERRAÇO DESCOBERTO (apto 3Q - 18º pavto - cobertura)                                                                                                                                                                                                      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</row>
        <row r="283">
          <cell r="F283" t="str">
            <v>01.01.01.13.02.13.01</v>
          </cell>
          <cell r="G283" t="str">
            <v>Piso em cerâmica 43x43 cm Delta Derobe 17</v>
          </cell>
          <cell r="H283" t="str">
            <v xml:space="preserve">M2   </v>
          </cell>
          <cell r="I283">
            <v>95.71</v>
          </cell>
          <cell r="J283">
            <v>0</v>
          </cell>
          <cell r="K283">
            <v>0</v>
          </cell>
          <cell r="L283">
            <v>0</v>
          </cell>
          <cell r="M283">
            <v>38.121653188994337</v>
          </cell>
        </row>
        <row r="284">
          <cell r="F284" t="str">
            <v>01.01.01.13.02.13.02</v>
          </cell>
          <cell r="G284" t="str">
            <v>Rodapé em cerâmica Delta Derobe H= 8cm</v>
          </cell>
          <cell r="H284" t="str">
            <v xml:space="preserve">M    </v>
          </cell>
          <cell r="I284">
            <v>83.47</v>
          </cell>
          <cell r="J284">
            <v>0</v>
          </cell>
          <cell r="K284">
            <v>0</v>
          </cell>
          <cell r="L284">
            <v>0</v>
          </cell>
          <cell r="M284">
            <v>13.459829070159445</v>
          </cell>
        </row>
        <row r="285">
          <cell r="F285" t="str">
            <v>01.01.01.13.02.13.03</v>
          </cell>
          <cell r="G285" t="str">
            <v>Peitoril em Mármore Branco polido  L= 23cm</v>
          </cell>
          <cell r="H285" t="str">
            <v xml:space="preserve">M2   </v>
          </cell>
          <cell r="I285">
            <v>5.61</v>
          </cell>
          <cell r="J285">
            <v>0</v>
          </cell>
          <cell r="K285">
            <v>0</v>
          </cell>
          <cell r="L285">
            <v>0</v>
          </cell>
          <cell r="M285">
            <v>25.315637059419061</v>
          </cell>
        </row>
        <row r="286">
          <cell r="F286" t="str">
            <v>01.01.01.13.02.13.04</v>
          </cell>
          <cell r="G286" t="str">
            <v>Proteção de piso</v>
          </cell>
          <cell r="H286" t="str">
            <v xml:space="preserve">M2   </v>
          </cell>
          <cell r="I286">
            <v>95.71</v>
          </cell>
          <cell r="J286">
            <v>0</v>
          </cell>
          <cell r="K286">
            <v>0</v>
          </cell>
          <cell r="L286">
            <v>0</v>
          </cell>
          <cell r="M286">
            <v>1.6824786337699307</v>
          </cell>
        </row>
        <row r="287">
          <cell r="F287" t="str">
            <v>01.01.01.13.02.14</v>
          </cell>
          <cell r="G287" t="str">
            <v xml:space="preserve">HALL APTOS (2º ao 18º pavto) x 17 un                                                                                                                                                                                                                      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</row>
        <row r="288">
          <cell r="F288" t="str">
            <v>01.01.01.13.02.14.01</v>
          </cell>
          <cell r="G288" t="str">
            <v>Piso em cerâmica 43x43 cm Delta Derobe 17</v>
          </cell>
          <cell r="H288" t="str">
            <v xml:space="preserve">M2   </v>
          </cell>
          <cell r="I288">
            <v>379.75</v>
          </cell>
          <cell r="J288">
            <v>0</v>
          </cell>
          <cell r="K288">
            <v>0</v>
          </cell>
          <cell r="L288">
            <v>0</v>
          </cell>
          <cell r="M288">
            <v>38.121653188994337</v>
          </cell>
        </row>
        <row r="289">
          <cell r="F289" t="str">
            <v>01.01.01.13.02.14.02</v>
          </cell>
          <cell r="G289" t="str">
            <v>Rodapé em cerâmica Delta Derobe H= 8cm</v>
          </cell>
          <cell r="H289" t="str">
            <v xml:space="preserve">M    </v>
          </cell>
          <cell r="I289">
            <v>612.52</v>
          </cell>
          <cell r="J289">
            <v>0</v>
          </cell>
          <cell r="K289">
            <v>0</v>
          </cell>
          <cell r="L289">
            <v>0</v>
          </cell>
          <cell r="M289">
            <v>13.459829070159445</v>
          </cell>
        </row>
        <row r="290">
          <cell r="F290" t="str">
            <v>01.01.01.13.02.14.03</v>
          </cell>
          <cell r="G290" t="str">
            <v>Soleira em Granito Branco Everest polido (hall/ante-camara, elevadores)</v>
          </cell>
          <cell r="H290" t="str">
            <v xml:space="preserve">M2   </v>
          </cell>
          <cell r="I290">
            <v>14.52</v>
          </cell>
          <cell r="J290">
            <v>0</v>
          </cell>
          <cell r="K290">
            <v>0</v>
          </cell>
          <cell r="L290">
            <v>0</v>
          </cell>
          <cell r="M290">
            <v>136.54229451159807</v>
          </cell>
        </row>
        <row r="291">
          <cell r="F291" t="str">
            <v>01.01.01.13.02.14.04</v>
          </cell>
          <cell r="G291" t="str">
            <v>Aduela em Granito Branco Everest polido L= 20 cm (elevadores)</v>
          </cell>
          <cell r="H291" t="str">
            <v xml:space="preserve">M2   </v>
          </cell>
          <cell r="I291">
            <v>62.7</v>
          </cell>
          <cell r="J291">
            <v>0</v>
          </cell>
          <cell r="K291">
            <v>0</v>
          </cell>
          <cell r="L291">
            <v>0</v>
          </cell>
          <cell r="M291">
            <v>117.26788902317674</v>
          </cell>
        </row>
        <row r="292">
          <cell r="F292" t="str">
            <v>01.01.01.13.02.14.05</v>
          </cell>
          <cell r="G292" t="str">
            <v>Proteção de piso</v>
          </cell>
          <cell r="H292" t="str">
            <v xml:space="preserve">M2   </v>
          </cell>
          <cell r="I292">
            <v>379.75</v>
          </cell>
          <cell r="J292">
            <v>0</v>
          </cell>
          <cell r="K292">
            <v>0</v>
          </cell>
          <cell r="L292">
            <v>0</v>
          </cell>
          <cell r="M292">
            <v>1.6824786337699307</v>
          </cell>
        </row>
        <row r="293">
          <cell r="F293" t="str">
            <v>01.01.01.13.02.15</v>
          </cell>
          <cell r="G293" t="str">
            <v xml:space="preserve">ANTECÂMARA (2º ao 18º pavto) x 17 un                                                                                                                                                                                                                      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</row>
        <row r="294">
          <cell r="F294" t="str">
            <v>01.01.01.13.02.15.01</v>
          </cell>
          <cell r="G294" t="str">
            <v>Piiso Delta Montana 43 x 43 cm Delta</v>
          </cell>
          <cell r="H294" t="str">
            <v xml:space="preserve">M2   </v>
          </cell>
          <cell r="I294">
            <v>146.86000000000001</v>
          </cell>
          <cell r="J294">
            <v>0</v>
          </cell>
          <cell r="K294">
            <v>0</v>
          </cell>
          <cell r="L294">
            <v>0</v>
          </cell>
          <cell r="M294">
            <v>39.089296341058912</v>
          </cell>
        </row>
        <row r="295">
          <cell r="F295" t="str">
            <v>01.01.01.13.02.15.02</v>
          </cell>
          <cell r="G295" t="str">
            <v>Rodapé em cerâmica Delta Montana h=8 cm</v>
          </cell>
          <cell r="H295" t="str">
            <v xml:space="preserve">M    </v>
          </cell>
          <cell r="I295">
            <v>228.86</v>
          </cell>
          <cell r="J295">
            <v>0</v>
          </cell>
          <cell r="K295">
            <v>0</v>
          </cell>
          <cell r="L295">
            <v>0</v>
          </cell>
          <cell r="M295">
            <v>13.520851611280635</v>
          </cell>
        </row>
        <row r="296">
          <cell r="F296" t="str">
            <v>01.01.01.13.02.15.03</v>
          </cell>
          <cell r="G296" t="str">
            <v>Soleira em Granito Ocre Itabira polido (ante-camara/escada)</v>
          </cell>
          <cell r="H296" t="str">
            <v xml:space="preserve">M2   </v>
          </cell>
          <cell r="I296">
            <v>3.08</v>
          </cell>
          <cell r="J296">
            <v>0</v>
          </cell>
          <cell r="K296">
            <v>0</v>
          </cell>
          <cell r="L296">
            <v>0</v>
          </cell>
          <cell r="M296">
            <v>118.55807989259615</v>
          </cell>
        </row>
        <row r="297">
          <cell r="F297" t="str">
            <v>01.01.01.13.02.15.04</v>
          </cell>
          <cell r="G297" t="str">
            <v>Proteção de piso</v>
          </cell>
          <cell r="H297" t="str">
            <v xml:space="preserve">M2   </v>
          </cell>
          <cell r="I297">
            <v>146.86000000000001</v>
          </cell>
          <cell r="J297">
            <v>0</v>
          </cell>
          <cell r="K297">
            <v>0</v>
          </cell>
          <cell r="L297">
            <v>0</v>
          </cell>
          <cell r="M297">
            <v>1.6824786337699307</v>
          </cell>
        </row>
        <row r="298">
          <cell r="F298" t="str">
            <v>01.01.01.13.03</v>
          </cell>
          <cell r="G298" t="str">
            <v xml:space="preserve">REVESTIMENTOS INTERNOS E EXTERNOS (Pilotis, áreas comuns, inclusive caixa de escada e casa de máquinas )                                                                                                                                                  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</row>
        <row r="299">
          <cell r="F299" t="str">
            <v>01.01.01.13.03.01</v>
          </cell>
          <cell r="G299" t="str">
            <v xml:space="preserve">Revestimentos de Parede                                                                                                                                                                                                                                   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</row>
        <row r="300">
          <cell r="F300" t="str">
            <v>01.01.01.13.03.01.01</v>
          </cell>
          <cell r="G300" t="str">
            <v>Chapisco (coz festas, IS PNE, IS, toucador, lixo, is funcionários, copa funcionários)</v>
          </cell>
          <cell r="H300" t="str">
            <v xml:space="preserve">M2   </v>
          </cell>
          <cell r="I300">
            <v>5552.73</v>
          </cell>
          <cell r="J300">
            <v>0</v>
          </cell>
          <cell r="K300">
            <v>0</v>
          </cell>
          <cell r="L300">
            <v>0</v>
          </cell>
          <cell r="M300">
            <v>4.3238829137299772</v>
          </cell>
        </row>
        <row r="301">
          <cell r="F301" t="str">
            <v>01.01.01.13.03.01.02</v>
          </cell>
          <cell r="G301" t="str">
            <v>Emboço para receber porcelanato/cerâmica/ mármore ou granito (coz festas, IS PNE, IS, toucador, lixo, is func, copa func)</v>
          </cell>
          <cell r="H301" t="str">
            <v xml:space="preserve">M2   </v>
          </cell>
          <cell r="I301">
            <v>66.739999999999995</v>
          </cell>
          <cell r="J301">
            <v>0</v>
          </cell>
          <cell r="K301">
            <v>0</v>
          </cell>
          <cell r="L301">
            <v>0</v>
          </cell>
          <cell r="M301">
            <v>15.665358056396713</v>
          </cell>
        </row>
        <row r="302">
          <cell r="F302" t="str">
            <v>01.01.01.13.03.01.03</v>
          </cell>
          <cell r="G302" t="str">
            <v>Reboco (esc inc, casa máq, circulação casa máq, barrilete, festas, despensa festas, varanda térreo festas, hall social / circulação térreo, espaço criança, toucador, garagens, captação de ar, depósito garagem, fitness, casa de bombas, comodo reservat</v>
          </cell>
          <cell r="H302" t="str">
            <v xml:space="preserve">M2   </v>
          </cell>
          <cell r="I302">
            <v>5485.99</v>
          </cell>
          <cell r="J302">
            <v>0</v>
          </cell>
          <cell r="K302">
            <v>0</v>
          </cell>
          <cell r="L302">
            <v>0</v>
          </cell>
          <cell r="M302">
            <v>15.665358056396713</v>
          </cell>
        </row>
        <row r="303">
          <cell r="F303" t="str">
            <v>01.01.01.13.03.01.04</v>
          </cell>
          <cell r="G303" t="str">
            <v>Revestimento em cerâmica 30x40 cm Delta Polaris (is festas, PNE, coz festas)</v>
          </cell>
          <cell r="H303" t="str">
            <v xml:space="preserve">M2   </v>
          </cell>
          <cell r="I303">
            <v>5.6</v>
          </cell>
          <cell r="J303">
            <v>0</v>
          </cell>
          <cell r="K303">
            <v>0</v>
          </cell>
          <cell r="L303">
            <v>0</v>
          </cell>
          <cell r="M303">
            <v>36.2648244377353</v>
          </cell>
        </row>
        <row r="304">
          <cell r="F304" t="str">
            <v>01.01.01.13.03.01.05</v>
          </cell>
          <cell r="G304" t="str">
            <v>Revestimento em cerâmica 9,5x9,5 cm Portobello Arq Design, azul médio e azul escuro (piscina)</v>
          </cell>
          <cell r="H304" t="str">
            <v xml:space="preserve">M2   </v>
          </cell>
          <cell r="I304">
            <v>105</v>
          </cell>
          <cell r="J304">
            <v>0</v>
          </cell>
          <cell r="K304">
            <v>0</v>
          </cell>
          <cell r="L304">
            <v>0</v>
          </cell>
          <cell r="M304">
            <v>73.009111698565647</v>
          </cell>
        </row>
        <row r="305">
          <cell r="F305" t="str">
            <v>01.01.01.13.03.01.06</v>
          </cell>
          <cell r="G305" t="str">
            <v>Revestimento em pastilha 00x00 cm MARCA LINHA COR (locais das áreas comuns)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</row>
        <row r="306">
          <cell r="F306" t="str">
            <v>01.01.01.13.03.01.07</v>
          </cell>
          <cell r="G306" t="str">
            <v>Revestimento em pastilha 00x00 cm MARCA LINHA COR (locais das áreas comuns)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</row>
        <row r="307">
          <cell r="F307" t="str">
            <v>01.01.01.13.03.01.08</v>
          </cell>
          <cell r="G307" t="str">
            <v>Revestimento em azulejo 15x15 cm, branco (cozinha funcionários, is func, lixo)</v>
          </cell>
          <cell r="H307" t="str">
            <v xml:space="preserve">M2   </v>
          </cell>
          <cell r="I307">
            <v>63</v>
          </cell>
          <cell r="J307">
            <v>0</v>
          </cell>
          <cell r="K307">
            <v>0</v>
          </cell>
          <cell r="L307">
            <v>0</v>
          </cell>
          <cell r="M307">
            <v>33.919815357506735</v>
          </cell>
        </row>
        <row r="308">
          <cell r="F308" t="str">
            <v>01.01.01.13.03.01.09</v>
          </cell>
          <cell r="G308" t="str">
            <v>Revestimento em Pedra São Tomé filetada (toucador térreo)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77.699129859022761</v>
          </cell>
        </row>
        <row r="309">
          <cell r="F309" t="str">
            <v>01.01.01.13.03.01.10</v>
          </cell>
          <cell r="G309" t="str">
            <v>Revestimento em Fórmica cor L-138 vinho, acabamento texturizado (salão festas)</v>
          </cell>
          <cell r="H309" t="str">
            <v xml:space="preserve">M2   </v>
          </cell>
          <cell r="I309">
            <v>20.52</v>
          </cell>
          <cell r="J309">
            <v>0</v>
          </cell>
          <cell r="K309">
            <v>0</v>
          </cell>
          <cell r="L309">
            <v>0</v>
          </cell>
          <cell r="M309">
            <v>93.695753138648797</v>
          </cell>
        </row>
        <row r="310">
          <cell r="F310" t="str">
            <v>01.01.01.13.03.01.11</v>
          </cell>
          <cell r="G310" t="str">
            <v>Revestimento Vinilico (espaço criança, fitness)</v>
          </cell>
          <cell r="H310" t="str">
            <v xml:space="preserve">M2   </v>
          </cell>
          <cell r="I310">
            <v>22.52</v>
          </cell>
          <cell r="J310">
            <v>0</v>
          </cell>
          <cell r="K310">
            <v>0</v>
          </cell>
          <cell r="L310">
            <v>0</v>
          </cell>
          <cell r="M310">
            <v>95.892564619011594</v>
          </cell>
        </row>
        <row r="311">
          <cell r="F311" t="str">
            <v>01.01.01.13.03.01.12</v>
          </cell>
          <cell r="G311" t="str">
            <v>Revestimento tipo tijolo (churraqueira)</v>
          </cell>
          <cell r="H311" t="str">
            <v xml:space="preserve">M2   </v>
          </cell>
          <cell r="I311">
            <v>10.3</v>
          </cell>
          <cell r="J311">
            <v>0</v>
          </cell>
          <cell r="K311">
            <v>0</v>
          </cell>
          <cell r="L311">
            <v>0</v>
          </cell>
          <cell r="M311">
            <v>118.37501226923258</v>
          </cell>
        </row>
        <row r="312">
          <cell r="F312" t="str">
            <v>01.01.01.13.03.02</v>
          </cell>
          <cell r="G312" t="str">
            <v xml:space="preserve">Bancadas/ Divisórias/ Prateleiras                                                                                                                                                                                                                         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</row>
        <row r="313">
          <cell r="F313" t="str">
            <v>01.01.01.13.03.02.01</v>
          </cell>
          <cell r="G313" t="str">
            <v>Bancada/testeira 4cm em Granito Ocre Itabira polido, inclusive furos e colagens (coz func, is func)</v>
          </cell>
          <cell r="H313" t="str">
            <v xml:space="preserve">M2   </v>
          </cell>
          <cell r="I313">
            <v>1.1200000000000001</v>
          </cell>
          <cell r="J313">
            <v>0</v>
          </cell>
          <cell r="K313">
            <v>0</v>
          </cell>
          <cell r="L313">
            <v>0</v>
          </cell>
          <cell r="M313">
            <v>276.58902638472728</v>
          </cell>
        </row>
        <row r="314">
          <cell r="F314" t="str">
            <v>01.01.01.13.03.02.02</v>
          </cell>
          <cell r="G314" t="str">
            <v>Bancada/testeira 4cm em Granito Preto São Gabriel, inclusive furos e colagens (toucador térreo, salão festas)</v>
          </cell>
          <cell r="H314" t="str">
            <v xml:space="preserve">M2   </v>
          </cell>
          <cell r="I314">
            <v>2.97</v>
          </cell>
          <cell r="J314">
            <v>0</v>
          </cell>
          <cell r="K314">
            <v>0</v>
          </cell>
          <cell r="L314">
            <v>0</v>
          </cell>
          <cell r="M314">
            <v>317.70950159453434</v>
          </cell>
        </row>
        <row r="315">
          <cell r="F315" t="str">
            <v>01.01.01.13.03.02.03</v>
          </cell>
          <cell r="G315" t="str">
            <v>Bancada/testeira 4cm em Granito Ocre Itabira, inclusive furos e colagens (coz festas)</v>
          </cell>
          <cell r="H315" t="str">
            <v xml:space="preserve">M2   </v>
          </cell>
          <cell r="I315">
            <v>1.2</v>
          </cell>
          <cell r="J315">
            <v>0</v>
          </cell>
          <cell r="K315">
            <v>0</v>
          </cell>
          <cell r="L315">
            <v>0</v>
          </cell>
          <cell r="M315">
            <v>276.58902638472728</v>
          </cell>
        </row>
        <row r="316">
          <cell r="F316" t="str">
            <v>01.01.01.13.03.02.04</v>
          </cell>
          <cell r="G316" t="str">
            <v>Bancada/testeira em Granito Branco Everest _x000D_</v>
          </cell>
          <cell r="H316" t="str">
            <v xml:space="preserve">M2   </v>
          </cell>
          <cell r="I316">
            <v>0.47</v>
          </cell>
          <cell r="J316">
            <v>0</v>
          </cell>
          <cell r="K316">
            <v>0</v>
          </cell>
          <cell r="L316">
            <v>0</v>
          </cell>
          <cell r="M316">
            <v>299.77759201077919</v>
          </cell>
        </row>
        <row r="317">
          <cell r="F317" t="str">
            <v>01.01.01.13.03.02.05</v>
          </cell>
          <cell r="G317" t="str">
            <v>Bancada/Testeira 4 cm em granito branco Itaunas</v>
          </cell>
          <cell r="H317" t="str">
            <v xml:space="preserve">M2   </v>
          </cell>
          <cell r="I317">
            <v>1.68</v>
          </cell>
          <cell r="J317">
            <v>0</v>
          </cell>
          <cell r="K317">
            <v>0</v>
          </cell>
          <cell r="L317">
            <v>0</v>
          </cell>
          <cell r="M317">
            <v>140.17749446124606</v>
          </cell>
        </row>
        <row r="318">
          <cell r="F318" t="str">
            <v>01.01.01.13.03.02.06</v>
          </cell>
          <cell r="G318" t="str">
            <v>Prateleira em Granito Ocre Itabira</v>
          </cell>
          <cell r="H318" t="str">
            <v xml:space="preserve">M2   </v>
          </cell>
          <cell r="I318">
            <v>3.96</v>
          </cell>
          <cell r="J318">
            <v>0</v>
          </cell>
          <cell r="K318">
            <v>0</v>
          </cell>
          <cell r="L318">
            <v>0</v>
          </cell>
          <cell r="M318">
            <v>139.68931413227654</v>
          </cell>
        </row>
        <row r="319">
          <cell r="F319" t="str">
            <v>01.01.01.13.03.03</v>
          </cell>
          <cell r="G319" t="str">
            <v xml:space="preserve">Roda Bancadas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</row>
        <row r="320">
          <cell r="F320" t="str">
            <v>01.01.01.13.03.03.01</v>
          </cell>
          <cell r="G320" t="str">
            <v>Roda bancada H = 10cm em Granito Ocre Itabira Polido (coz func, is func)</v>
          </cell>
          <cell r="H320" t="str">
            <v xml:space="preserve">M    </v>
          </cell>
          <cell r="I320">
            <v>1.3</v>
          </cell>
          <cell r="J320">
            <v>0</v>
          </cell>
          <cell r="K320">
            <v>0</v>
          </cell>
          <cell r="L320">
            <v>0</v>
          </cell>
          <cell r="M320">
            <v>29.935915172880534</v>
          </cell>
        </row>
        <row r="321">
          <cell r="F321" t="str">
            <v>01.01.01.13.03.03.02</v>
          </cell>
          <cell r="G321" t="str">
            <v>Roda bancada H = 10cm em Granito Preto São Gabriel (toucador térreo, salão festas)</v>
          </cell>
          <cell r="H321" t="str">
            <v xml:space="preserve">M    </v>
          </cell>
          <cell r="I321">
            <v>3.83</v>
          </cell>
          <cell r="J321">
            <v>0</v>
          </cell>
          <cell r="K321">
            <v>0</v>
          </cell>
          <cell r="L321">
            <v>0</v>
          </cell>
          <cell r="M321">
            <v>38.958533752942074</v>
          </cell>
        </row>
        <row r="322">
          <cell r="F322" t="str">
            <v>01.01.01.13.03.03.03</v>
          </cell>
          <cell r="G322" t="str">
            <v>Roda bancada H = 10cm em Granito Ocre Itabira (coz festas)</v>
          </cell>
          <cell r="H322" t="str">
            <v xml:space="preserve">M    </v>
          </cell>
          <cell r="I322">
            <v>2</v>
          </cell>
          <cell r="J322">
            <v>0</v>
          </cell>
          <cell r="K322">
            <v>0</v>
          </cell>
          <cell r="L322">
            <v>0</v>
          </cell>
          <cell r="M322">
            <v>29.935915172880534</v>
          </cell>
        </row>
        <row r="323">
          <cell r="F323" t="str">
            <v>01.01.01.13.03.03.04</v>
          </cell>
          <cell r="G323" t="str">
            <v>Roda Bancada H = 10 cm em Granito Branco Itaunas</v>
          </cell>
          <cell r="H323" t="str">
            <v xml:space="preserve">M    </v>
          </cell>
          <cell r="I323">
            <v>1.68</v>
          </cell>
          <cell r="J323">
            <v>0</v>
          </cell>
          <cell r="K323">
            <v>0</v>
          </cell>
          <cell r="L323">
            <v>0</v>
          </cell>
          <cell r="M323">
            <v>32.045551594498782</v>
          </cell>
        </row>
        <row r="324">
          <cell r="F324" t="str">
            <v>01.01.01.13.03.03.05</v>
          </cell>
          <cell r="G324" t="str">
            <v>Roda Bancada H= 10 cm em Granito Branco Itaunas</v>
          </cell>
          <cell r="H324" t="str">
            <v xml:space="preserve">M    </v>
          </cell>
          <cell r="I324">
            <v>1.4</v>
          </cell>
          <cell r="J324">
            <v>0</v>
          </cell>
          <cell r="K324">
            <v>0</v>
          </cell>
          <cell r="L324">
            <v>0</v>
          </cell>
          <cell r="M324">
            <v>32.045551594498782</v>
          </cell>
        </row>
        <row r="325">
          <cell r="F325" t="str">
            <v>01.01.01.13.03.04</v>
          </cell>
          <cell r="G325" t="str">
            <v xml:space="preserve">Outros (bancos, pergolados, aduelas, peitoris de jardins, arremates, etc - áreas comuns) - Especificar e listar locais                                                                                                                                    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</row>
        <row r="326">
          <cell r="F326" t="str">
            <v>01.01.01.13.03.04.01</v>
          </cell>
          <cell r="G326" t="str">
            <v>Moldura em Granito Ocre Itabira polido (elevador subsolo, elevador hall social térreo)</v>
          </cell>
          <cell r="H326" t="str">
            <v xml:space="preserve">M    </v>
          </cell>
          <cell r="I326">
            <v>30</v>
          </cell>
          <cell r="J326">
            <v>0</v>
          </cell>
          <cell r="K326">
            <v>0</v>
          </cell>
          <cell r="L326">
            <v>0</v>
          </cell>
          <cell r="M326">
            <v>104.65365802283948</v>
          </cell>
        </row>
        <row r="327">
          <cell r="F327" t="str">
            <v>01.01.01.14</v>
          </cell>
          <cell r="G327" t="str">
            <v xml:space="preserve">EXTERNO - FACHADA                                                                                                                                                                                                                                         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</row>
        <row r="328">
          <cell r="F328" t="str">
            <v>01.01.01.14.01</v>
          </cell>
          <cell r="G328" t="str">
            <v>Chapisco</v>
          </cell>
          <cell r="H328" t="str">
            <v xml:space="preserve">M2   </v>
          </cell>
          <cell r="I328">
            <v>6029</v>
          </cell>
          <cell r="J328">
            <v>0</v>
          </cell>
          <cell r="K328">
            <v>0</v>
          </cell>
          <cell r="L328">
            <v>0</v>
          </cell>
          <cell r="M328">
            <v>5.9540565122531746</v>
          </cell>
        </row>
        <row r="329">
          <cell r="F329" t="str">
            <v>01.01.01.14.02</v>
          </cell>
          <cell r="G329" t="str">
            <v>Chapisco na estrutura (pilares e vigas)</v>
          </cell>
          <cell r="H329" t="str">
            <v xml:space="preserve">M2   </v>
          </cell>
          <cell r="I329">
            <v>2293.4699999999998</v>
          </cell>
          <cell r="J329">
            <v>0</v>
          </cell>
          <cell r="K329">
            <v>0</v>
          </cell>
          <cell r="L329">
            <v>0</v>
          </cell>
          <cell r="M329">
            <v>7.0437447465601251</v>
          </cell>
        </row>
        <row r="330">
          <cell r="F330" t="str">
            <v>01.01.01.14.03</v>
          </cell>
          <cell r="G330" t="str">
            <v>Emboço para receber porcelanato / cerâmica / granito</v>
          </cell>
          <cell r="H330" t="str">
            <v xml:space="preserve">M2   </v>
          </cell>
          <cell r="I330">
            <v>284.22000000000003</v>
          </cell>
          <cell r="J330">
            <v>0</v>
          </cell>
          <cell r="K330">
            <v>0</v>
          </cell>
          <cell r="L330">
            <v>0</v>
          </cell>
          <cell r="M330">
            <v>16.293018479357517</v>
          </cell>
        </row>
        <row r="331">
          <cell r="F331" t="str">
            <v>01.01.01.14.04</v>
          </cell>
          <cell r="G331" t="str">
            <v>Reboco</v>
          </cell>
          <cell r="H331" t="str">
            <v xml:space="preserve">M2   </v>
          </cell>
          <cell r="I331">
            <v>8322.4699999999993</v>
          </cell>
          <cell r="J331">
            <v>0</v>
          </cell>
          <cell r="K331">
            <v>0</v>
          </cell>
          <cell r="L331">
            <v>0</v>
          </cell>
          <cell r="M331">
            <v>21.750177156766721</v>
          </cell>
        </row>
        <row r="332">
          <cell r="F332" t="str">
            <v>01.01.01.14.05</v>
          </cell>
          <cell r="G332" t="str">
            <v>Apicoamento e entelamento (na região de pilar e vigas)</v>
          </cell>
          <cell r="H332" t="str">
            <v xml:space="preserve">M2   </v>
          </cell>
          <cell r="I332">
            <v>2293.4699999999998</v>
          </cell>
          <cell r="J332">
            <v>0</v>
          </cell>
          <cell r="K332">
            <v>0</v>
          </cell>
          <cell r="L332">
            <v>0</v>
          </cell>
          <cell r="M332">
            <v>9.4846463914076935</v>
          </cell>
        </row>
        <row r="333">
          <cell r="F333" t="str">
            <v>01.01.01.14.06</v>
          </cell>
          <cell r="G333" t="str">
            <v>Taliscamento</v>
          </cell>
          <cell r="H333" t="str">
            <v xml:space="preserve">M2   </v>
          </cell>
          <cell r="I333">
            <v>8322.4699999999993</v>
          </cell>
          <cell r="J333">
            <v>0</v>
          </cell>
          <cell r="K333">
            <v>0</v>
          </cell>
          <cell r="L333">
            <v>0</v>
          </cell>
          <cell r="M333">
            <v>5.0474359013097922</v>
          </cell>
        </row>
        <row r="334">
          <cell r="F334" t="str">
            <v>01.01.01.14.07</v>
          </cell>
          <cell r="G334" t="str">
            <v>Limpeza fachada (retirada de arames e limpeza concreto)</v>
          </cell>
          <cell r="H334" t="str">
            <v xml:space="preserve">M2   </v>
          </cell>
          <cell r="I334">
            <v>8322.4699999999993</v>
          </cell>
          <cell r="J334">
            <v>0</v>
          </cell>
          <cell r="K334">
            <v>0</v>
          </cell>
          <cell r="L334">
            <v>0</v>
          </cell>
          <cell r="M334">
            <v>4.5854080899636456</v>
          </cell>
        </row>
        <row r="335">
          <cell r="F335" t="str">
            <v>01.01.01.14.08</v>
          </cell>
          <cell r="G335" t="str">
            <v>Execução de friso no reboco da fachada</v>
          </cell>
          <cell r="H335" t="str">
            <v xml:space="preserve">M    </v>
          </cell>
          <cell r="I335">
            <v>2067.4</v>
          </cell>
          <cell r="J335">
            <v>0</v>
          </cell>
          <cell r="K335">
            <v>0</v>
          </cell>
          <cell r="L335">
            <v>0</v>
          </cell>
          <cell r="M335">
            <v>13.913139375631138</v>
          </cell>
        </row>
        <row r="336">
          <cell r="F336" t="str">
            <v>01.01.01.14.09</v>
          </cell>
          <cell r="G336" t="str">
            <v>Chapéu de muro pré moldado de concreto reto bisotado L= 20x02 cm</v>
          </cell>
          <cell r="H336" t="str">
            <v xml:space="preserve">M    </v>
          </cell>
          <cell r="I336">
            <v>125.5</v>
          </cell>
          <cell r="J336">
            <v>0</v>
          </cell>
          <cell r="K336">
            <v>0</v>
          </cell>
          <cell r="L336">
            <v>0</v>
          </cell>
          <cell r="M336">
            <v>17.6703844075215</v>
          </cell>
        </row>
        <row r="337">
          <cell r="F337" t="str">
            <v>01.01.01.14.10</v>
          </cell>
          <cell r="G337" t="str">
            <v>Peitoril em Mármore Branco L= 15cm (muretas externas e divisão de terraço apto terreo)</v>
          </cell>
          <cell r="H337" t="str">
            <v xml:space="preserve">M2   </v>
          </cell>
          <cell r="I337">
            <v>23.17</v>
          </cell>
          <cell r="J337">
            <v>0</v>
          </cell>
          <cell r="K337">
            <v>0</v>
          </cell>
          <cell r="L337">
            <v>0</v>
          </cell>
          <cell r="M337">
            <v>110.08466418262532</v>
          </cell>
        </row>
        <row r="338">
          <cell r="F338" t="str">
            <v>01.01.01.14.11</v>
          </cell>
          <cell r="G338" t="str">
            <v>Peitoril em Mármore Branco L= 23cm</v>
          </cell>
          <cell r="H338" t="str">
            <v xml:space="preserve">M2   </v>
          </cell>
          <cell r="I338">
            <v>199.53</v>
          </cell>
          <cell r="J338">
            <v>0</v>
          </cell>
          <cell r="K338">
            <v>0</v>
          </cell>
          <cell r="L338">
            <v>0</v>
          </cell>
          <cell r="M338">
            <v>110.08466418262532</v>
          </cell>
        </row>
        <row r="339">
          <cell r="F339" t="str">
            <v>01.01.01.14.12</v>
          </cell>
          <cell r="G339" t="str">
            <v>Peitoril em Pedra São Tomé L= 27cm</v>
          </cell>
          <cell r="H339">
            <v>0</v>
          </cell>
          <cell r="I339">
            <v>3.67</v>
          </cell>
          <cell r="J339">
            <v>0</v>
          </cell>
          <cell r="K339">
            <v>0</v>
          </cell>
          <cell r="L339">
            <v>0</v>
          </cell>
          <cell r="M339">
            <v>28.0180638805003</v>
          </cell>
        </row>
        <row r="340">
          <cell r="F340" t="str">
            <v>01.01.01.14.13</v>
          </cell>
          <cell r="G340" t="str">
            <v>Revestimento texturizado Ibratin Guadalupe Mínimo - 850AOR</v>
          </cell>
          <cell r="H340" t="str">
            <v xml:space="preserve">M2   </v>
          </cell>
          <cell r="I340">
            <v>6418.81</v>
          </cell>
          <cell r="J340">
            <v>0</v>
          </cell>
          <cell r="K340">
            <v>0</v>
          </cell>
          <cell r="L340">
            <v>0</v>
          </cell>
          <cell r="M340">
            <v>10.495877072844541</v>
          </cell>
        </row>
        <row r="341">
          <cell r="F341" t="str">
            <v>01.01.01.14.14</v>
          </cell>
          <cell r="G341" t="str">
            <v>Revestimento texturizado Ibratin Guadalupe Claro - 850 AOL</v>
          </cell>
          <cell r="H341" t="str">
            <v xml:space="preserve">M2   </v>
          </cell>
          <cell r="I341">
            <v>1796.82</v>
          </cell>
          <cell r="J341">
            <v>0</v>
          </cell>
          <cell r="K341">
            <v>0</v>
          </cell>
          <cell r="L341">
            <v>0</v>
          </cell>
          <cell r="M341">
            <v>10.495877072844541</v>
          </cell>
        </row>
        <row r="342">
          <cell r="F342" t="str">
            <v>01.01.01.14.15</v>
          </cell>
          <cell r="G342" t="str">
            <v>Revestimento em Pedra São Tomé - parede filetada (deck piscina térreo)</v>
          </cell>
          <cell r="H342">
            <v>0</v>
          </cell>
          <cell r="I342">
            <v>81.02</v>
          </cell>
          <cell r="J342">
            <v>0</v>
          </cell>
          <cell r="K342">
            <v>0</v>
          </cell>
          <cell r="L342">
            <v>0</v>
          </cell>
          <cell r="M342">
            <v>77.699129859022761</v>
          </cell>
        </row>
        <row r="343">
          <cell r="F343" t="str">
            <v>01.01.01.14.16</v>
          </cell>
          <cell r="G343" t="str">
            <v>Réguas de madeira (salão de festas térreo)</v>
          </cell>
          <cell r="H343" t="str">
            <v xml:space="preserve">M2   </v>
          </cell>
          <cell r="I343">
            <v>16.82</v>
          </cell>
          <cell r="J343">
            <v>0</v>
          </cell>
          <cell r="K343">
            <v>0</v>
          </cell>
          <cell r="L343">
            <v>0</v>
          </cell>
          <cell r="M343">
            <v>392.28776435050202</v>
          </cell>
        </row>
        <row r="344">
          <cell r="F344" t="str">
            <v>01.01.01.14.17</v>
          </cell>
          <cell r="G344" t="str">
            <v>Réguas de alumínio (terraço 2º pavto)</v>
          </cell>
          <cell r="H344" t="str">
            <v xml:space="preserve">M2   </v>
          </cell>
          <cell r="I344">
            <v>9</v>
          </cell>
          <cell r="J344">
            <v>0</v>
          </cell>
          <cell r="K344">
            <v>0</v>
          </cell>
          <cell r="L344">
            <v>0</v>
          </cell>
          <cell r="M344">
            <v>348.70023497822399</v>
          </cell>
        </row>
        <row r="345">
          <cell r="F345" t="str">
            <v>01.01.01.14.18</v>
          </cell>
          <cell r="G345" t="str">
            <v>Juntas em poliuretano e tarucel</v>
          </cell>
          <cell r="H345" t="str">
            <v xml:space="preserve">M    </v>
          </cell>
          <cell r="I345">
            <v>2660</v>
          </cell>
          <cell r="J345">
            <v>0</v>
          </cell>
          <cell r="K345">
            <v>0</v>
          </cell>
          <cell r="L345">
            <v>0</v>
          </cell>
          <cell r="M345">
            <v>10.399984508225531</v>
          </cell>
        </row>
        <row r="346">
          <cell r="F346" t="str">
            <v>01.01.01.14.19</v>
          </cell>
          <cell r="G346" t="str">
            <v>Ensaio de absorsão d' água/Resistência do grauteamento e expansão por umidade</v>
          </cell>
          <cell r="H346" t="str">
            <v xml:space="preserve">VB   </v>
          </cell>
          <cell r="I346">
            <v>1</v>
          </cell>
          <cell r="J346">
            <v>0</v>
          </cell>
          <cell r="K346">
            <v>0</v>
          </cell>
          <cell r="L346">
            <v>0</v>
          </cell>
          <cell r="M346">
            <v>2615.2517623366798</v>
          </cell>
        </row>
        <row r="347">
          <cell r="F347" t="str">
            <v>01.01.01.14.20</v>
          </cell>
          <cell r="G347" t="str">
            <v>Ensaios de arrancamento de massa</v>
          </cell>
          <cell r="H347" t="str">
            <v xml:space="preserve">VB   </v>
          </cell>
          <cell r="I347">
            <v>1</v>
          </cell>
          <cell r="J347">
            <v>0</v>
          </cell>
          <cell r="K347">
            <v>0</v>
          </cell>
          <cell r="L347">
            <v>0</v>
          </cell>
          <cell r="M347">
            <v>1743.5011748911199</v>
          </cell>
        </row>
        <row r="348">
          <cell r="F348" t="str">
            <v>01.01.01.15</v>
          </cell>
          <cell r="G348" t="str">
            <v xml:space="preserve">PAVIMENTAÇÃO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</row>
        <row r="349">
          <cell r="F349" t="str">
            <v>01.01.01.15.01</v>
          </cell>
          <cell r="G349" t="str">
            <v xml:space="preserve">Cimentados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</row>
        <row r="350">
          <cell r="F350" t="str">
            <v>01.01.01.15.01.01</v>
          </cell>
          <cell r="G350" t="str">
            <v>Regularização de base para pisos  em Pedras / Cerâmica / Porcelanato - (Tipo e áreas comuns)</v>
          </cell>
          <cell r="H350" t="str">
            <v xml:space="preserve">M2   </v>
          </cell>
          <cell r="I350">
            <v>2465.75</v>
          </cell>
          <cell r="J350">
            <v>0</v>
          </cell>
          <cell r="K350">
            <v>0</v>
          </cell>
          <cell r="L350">
            <v>0</v>
          </cell>
          <cell r="M350">
            <v>16.580696173214552</v>
          </cell>
        </row>
        <row r="351">
          <cell r="F351" t="str">
            <v>01.01.01.15.01.02</v>
          </cell>
          <cell r="G351" t="str">
            <v>Piso cimentado (áreas externas do empreendimento - ESPECIFICAR locais)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22.01170233300039</v>
          </cell>
        </row>
        <row r="352">
          <cell r="F352" t="str">
            <v>01.01.01.15.01.03</v>
          </cell>
          <cell r="G352" t="str">
            <v>Piso cimentado (calçada externa)</v>
          </cell>
          <cell r="H352" t="str">
            <v xml:space="preserve">M2   </v>
          </cell>
          <cell r="I352">
            <v>90</v>
          </cell>
          <cell r="J352">
            <v>0</v>
          </cell>
          <cell r="K352">
            <v>0</v>
          </cell>
          <cell r="L352">
            <v>0</v>
          </cell>
          <cell r="M352">
            <v>25.664337294397289</v>
          </cell>
        </row>
        <row r="353">
          <cell r="F353" t="str">
            <v>01.01.01.15.01.04</v>
          </cell>
          <cell r="G353" t="str">
            <v>Piso cimentado (escada incêndio)</v>
          </cell>
          <cell r="H353" t="str">
            <v xml:space="preserve">M2   </v>
          </cell>
          <cell r="I353">
            <v>231.09</v>
          </cell>
          <cell r="J353">
            <v>0</v>
          </cell>
          <cell r="K353">
            <v>0</v>
          </cell>
          <cell r="L353">
            <v>0</v>
          </cell>
          <cell r="M353">
            <v>26.980680681440081</v>
          </cell>
        </row>
        <row r="354">
          <cell r="F354" t="str">
            <v>01.01.01.15.01.05</v>
          </cell>
          <cell r="G354" t="str">
            <v>Piso cimentado (casa de máquinas, barrilete, circulação casa de máquinas, depósito garagem, casa de bombas garagem, reservatório inferior, captação de ar)</v>
          </cell>
          <cell r="H354" t="str">
            <v xml:space="preserve">M2   </v>
          </cell>
          <cell r="I354">
            <v>104</v>
          </cell>
          <cell r="J354">
            <v>0</v>
          </cell>
          <cell r="K354">
            <v>0</v>
          </cell>
          <cell r="L354">
            <v>0</v>
          </cell>
          <cell r="M354">
            <v>26.980680681440081</v>
          </cell>
        </row>
        <row r="355">
          <cell r="F355" t="str">
            <v>01.01.01.15.01.06</v>
          </cell>
          <cell r="G355" t="str">
            <v>Tratamento piso da garagem com acabamento polido (garagem e térreo (inclusive circulação vagas garagens))</v>
          </cell>
          <cell r="H355" t="str">
            <v xml:space="preserve">M2   </v>
          </cell>
          <cell r="I355">
            <v>2137.6</v>
          </cell>
          <cell r="J355">
            <v>0</v>
          </cell>
          <cell r="K355">
            <v>0</v>
          </cell>
          <cell r="L355">
            <v>0</v>
          </cell>
          <cell r="M355">
            <v>4.3587529372278002</v>
          </cell>
        </row>
        <row r="356">
          <cell r="F356" t="str">
            <v>01.01.01.15.01.07</v>
          </cell>
          <cell r="G356" t="str">
            <v>Meio fio (calçada externa)</v>
          </cell>
          <cell r="H356" t="str">
            <v xml:space="preserve">M    </v>
          </cell>
          <cell r="I356">
            <v>120</v>
          </cell>
          <cell r="J356">
            <v>0</v>
          </cell>
          <cell r="K356">
            <v>0</v>
          </cell>
          <cell r="L356">
            <v>0</v>
          </cell>
          <cell r="M356">
            <v>22.534752685467726</v>
          </cell>
        </row>
        <row r="357">
          <cell r="F357" t="str">
            <v>01.01.01.15.01.08</v>
          </cell>
          <cell r="G357" t="str">
            <v>Cordão Boleado (área de conservação)</v>
          </cell>
          <cell r="H357" t="str">
            <v xml:space="preserve">M    </v>
          </cell>
          <cell r="I357">
            <v>30</v>
          </cell>
          <cell r="J357">
            <v>0</v>
          </cell>
          <cell r="K357">
            <v>0</v>
          </cell>
          <cell r="L357">
            <v>0</v>
          </cell>
          <cell r="M357">
            <v>16.755046290703664</v>
          </cell>
        </row>
        <row r="358">
          <cell r="F358" t="str">
            <v>01.01.01.15.01.09</v>
          </cell>
          <cell r="G358" t="str">
            <v>Contrapiso ( área externa)</v>
          </cell>
          <cell r="H358" t="str">
            <v xml:space="preserve">M2   </v>
          </cell>
          <cell r="I358">
            <v>150</v>
          </cell>
          <cell r="J358">
            <v>0</v>
          </cell>
          <cell r="K358">
            <v>0</v>
          </cell>
          <cell r="L358">
            <v>0</v>
          </cell>
          <cell r="M358">
            <v>28.166261480366046</v>
          </cell>
        </row>
        <row r="359">
          <cell r="F359" t="str">
            <v>01.01.01.15.01.10</v>
          </cell>
          <cell r="G359" t="str">
            <v>Bit em pedra São Tomé</v>
          </cell>
          <cell r="H359" t="str">
            <v xml:space="preserve">M    </v>
          </cell>
          <cell r="I359">
            <v>326.7</v>
          </cell>
          <cell r="J359">
            <v>0</v>
          </cell>
          <cell r="K359">
            <v>0</v>
          </cell>
          <cell r="L359">
            <v>0</v>
          </cell>
          <cell r="M359">
            <v>22.35168506210416</v>
          </cell>
        </row>
        <row r="360">
          <cell r="F360" t="str">
            <v>01.01.01.15.02</v>
          </cell>
          <cell r="G360" t="str">
            <v xml:space="preserve">EM PEDRAS - Especificar quais tipos de pedra (granito, mármore, são tomé) e listar locais das áreas comuns                                                                                                                                                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</row>
        <row r="361">
          <cell r="F361" t="str">
            <v>01.01.01.15.02.01</v>
          </cell>
          <cell r="G361" t="str">
            <v>Piso em Pedra São Tomé 40x40cm (deck piscina,rampas e circulação de pedestres)</v>
          </cell>
          <cell r="H361" t="str">
            <v xml:space="preserve">M2   </v>
          </cell>
          <cell r="I361">
            <v>147.43</v>
          </cell>
          <cell r="J361">
            <v>0</v>
          </cell>
          <cell r="K361">
            <v>0</v>
          </cell>
          <cell r="L361">
            <v>0</v>
          </cell>
          <cell r="M361">
            <v>59.592870157778478</v>
          </cell>
        </row>
        <row r="362">
          <cell r="F362" t="str">
            <v>01.01.01.15.02.02</v>
          </cell>
          <cell r="G362" t="str">
            <v>Borda de piscina em Granito Ocre Itabira</v>
          </cell>
          <cell r="H362" t="str">
            <v xml:space="preserve">M    </v>
          </cell>
          <cell r="I362">
            <v>32</v>
          </cell>
          <cell r="J362">
            <v>0</v>
          </cell>
          <cell r="K362">
            <v>0</v>
          </cell>
          <cell r="L362">
            <v>0</v>
          </cell>
          <cell r="M362">
            <v>40.466662269222894</v>
          </cell>
        </row>
        <row r="363">
          <cell r="F363" t="str">
            <v>01.01.01.15.02.03</v>
          </cell>
          <cell r="G363" t="str">
            <v>Piso em calçada portuguesa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</row>
        <row r="364">
          <cell r="F364" t="str">
            <v>01.01.01.15.02.04</v>
          </cell>
          <cell r="G364" t="str">
            <v>Piso intertravado</v>
          </cell>
          <cell r="H364" t="str">
            <v xml:space="preserve">M2   </v>
          </cell>
          <cell r="I364">
            <v>386.55</v>
          </cell>
          <cell r="J364">
            <v>0</v>
          </cell>
          <cell r="K364">
            <v>0</v>
          </cell>
          <cell r="L364">
            <v>0</v>
          </cell>
          <cell r="M364">
            <v>38.73187860020623</v>
          </cell>
        </row>
        <row r="365">
          <cell r="F365" t="str">
            <v>01.01.01.15.03</v>
          </cell>
          <cell r="G365" t="str">
            <v xml:space="preserve">EM CERÂMICA/PORCELANATO                                                                                                                                                                                                                                   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</row>
        <row r="366">
          <cell r="F366" t="str">
            <v>01.01.01.15.03.01</v>
          </cell>
          <cell r="G366" t="str">
            <v>Piso em cerâmica 43x43 cm Delta Montana (hall subsolo, hall social/varanda/circulação térreo, toucador térreo, is festas, PNE)</v>
          </cell>
          <cell r="H366" t="str">
            <v xml:space="preserve">M2   </v>
          </cell>
          <cell r="I366">
            <v>293.52999999999997</v>
          </cell>
          <cell r="J366">
            <v>0</v>
          </cell>
          <cell r="K366">
            <v>0</v>
          </cell>
          <cell r="L366">
            <v>0</v>
          </cell>
          <cell r="M366">
            <v>39.089296341058912</v>
          </cell>
        </row>
        <row r="367">
          <cell r="F367" t="str">
            <v>01.01.01.15.03.02</v>
          </cell>
          <cell r="G367" t="str">
            <v>Piso em cerâmica 43x43 cm Delta New Ice (cozinha funcionários, is func, coz festas)</v>
          </cell>
          <cell r="H367" t="str">
            <v xml:space="preserve">M2   </v>
          </cell>
          <cell r="I367">
            <v>31.33</v>
          </cell>
          <cell r="J367">
            <v>0</v>
          </cell>
          <cell r="K367">
            <v>0</v>
          </cell>
          <cell r="L367">
            <v>0</v>
          </cell>
          <cell r="M367">
            <v>38.574963494466033</v>
          </cell>
        </row>
        <row r="368">
          <cell r="F368" t="str">
            <v>01.01.01.15.03.03</v>
          </cell>
          <cell r="G368" t="str">
            <v>Piso em cerâmica 43x43 cm Delta Alpino II (lixo)</v>
          </cell>
          <cell r="H368" t="str">
            <v xml:space="preserve">M2   </v>
          </cell>
          <cell r="I368">
            <v>12.14</v>
          </cell>
          <cell r="J368">
            <v>0</v>
          </cell>
          <cell r="K368">
            <v>0</v>
          </cell>
          <cell r="L368">
            <v>0</v>
          </cell>
          <cell r="M368">
            <v>39.873871869759917</v>
          </cell>
        </row>
        <row r="369">
          <cell r="F369" t="str">
            <v>01.01.01.15.03.04</v>
          </cell>
          <cell r="G369" t="str">
            <v>Piso em cerâmica 43x43 cm Delta Derobe 17 (salão festas)</v>
          </cell>
          <cell r="H369" t="str">
            <v xml:space="preserve">M2   </v>
          </cell>
          <cell r="I369">
            <v>76.38</v>
          </cell>
          <cell r="J369">
            <v>0</v>
          </cell>
          <cell r="K369">
            <v>0</v>
          </cell>
          <cell r="L369">
            <v>0</v>
          </cell>
          <cell r="M369">
            <v>38.121653188994337</v>
          </cell>
        </row>
        <row r="370">
          <cell r="F370" t="str">
            <v>01.01.01.15.04</v>
          </cell>
          <cell r="G370" t="str">
            <v xml:space="preserve">OUTROS PISOS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</row>
        <row r="371">
          <cell r="F371" t="str">
            <v>01.01.01.15.04.01</v>
          </cell>
          <cell r="G371" t="str">
            <v>Piso emborrachado FADEMAC, Linha Absolut, cor 910 Crystal (fitness)</v>
          </cell>
          <cell r="H371" t="str">
            <v xml:space="preserve">M2   </v>
          </cell>
          <cell r="I371">
            <v>63.82</v>
          </cell>
          <cell r="J371">
            <v>0</v>
          </cell>
          <cell r="K371">
            <v>0</v>
          </cell>
          <cell r="L371">
            <v>0</v>
          </cell>
          <cell r="M371">
            <v>149.94110104063631</v>
          </cell>
        </row>
        <row r="372">
          <cell r="F372" t="str">
            <v>01.01.01.15.04.02</v>
          </cell>
          <cell r="G372" t="str">
            <v>Piso emborrachado FADEMAC, Linha Absolut, cor 246 Gold (espaço criança)</v>
          </cell>
          <cell r="H372" t="str">
            <v xml:space="preserve">M2   </v>
          </cell>
          <cell r="I372">
            <v>13.31</v>
          </cell>
          <cell r="J372">
            <v>0</v>
          </cell>
          <cell r="K372">
            <v>0</v>
          </cell>
          <cell r="L372">
            <v>0</v>
          </cell>
          <cell r="M372">
            <v>149.94110104063631</v>
          </cell>
        </row>
        <row r="373">
          <cell r="F373" t="str">
            <v>01.01.01.15.04.03</v>
          </cell>
          <cell r="G373" t="str">
            <v>Fita antiderrapante (degraus escada incêndio)</v>
          </cell>
          <cell r="H373" t="str">
            <v xml:space="preserve">M    </v>
          </cell>
          <cell r="I373">
            <v>354.24</v>
          </cell>
          <cell r="J373">
            <v>0</v>
          </cell>
          <cell r="K373">
            <v>0</v>
          </cell>
          <cell r="L373">
            <v>0</v>
          </cell>
          <cell r="M373">
            <v>3.7746800436392749</v>
          </cell>
        </row>
        <row r="374">
          <cell r="F374" t="str">
            <v>01.01.01.15.04.04</v>
          </cell>
          <cell r="G374" t="str">
            <v>Degraus em tronco de madeira</v>
          </cell>
          <cell r="H374" t="str">
            <v xml:space="preserve">UN   </v>
          </cell>
          <cell r="I374">
            <v>1</v>
          </cell>
          <cell r="J374">
            <v>0</v>
          </cell>
          <cell r="K374">
            <v>0</v>
          </cell>
          <cell r="L374">
            <v>0</v>
          </cell>
          <cell r="M374">
            <v>520.84482348109873</v>
          </cell>
        </row>
        <row r="375">
          <cell r="F375" t="str">
            <v>01.01.01.15.05</v>
          </cell>
          <cell r="G375" t="str">
            <v xml:space="preserve">RODAPÉS/SOLEIRAS                                                                                                                                                                                                                                          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</row>
        <row r="376">
          <cell r="F376" t="str">
            <v>01.01.01.15.05.01</v>
          </cell>
          <cell r="G376" t="str">
            <v>Rodapé em pedra São Tomé</v>
          </cell>
          <cell r="H376" t="str">
            <v xml:space="preserve">ML   </v>
          </cell>
          <cell r="I376">
            <v>80.2</v>
          </cell>
          <cell r="J376">
            <v>0</v>
          </cell>
          <cell r="K376">
            <v>0</v>
          </cell>
          <cell r="L376">
            <v>0</v>
          </cell>
          <cell r="M376">
            <v>15.360245350790768</v>
          </cell>
        </row>
        <row r="377">
          <cell r="F377" t="str">
            <v>01.01.01.15.06</v>
          </cell>
          <cell r="G377" t="str">
            <v xml:space="preserve">EM CERÂMICA/ PORCELANATO                                                                                                                                                                                                                                  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</row>
        <row r="378">
          <cell r="F378" t="str">
            <v>01.01.01.15.06.01</v>
          </cell>
          <cell r="G378" t="str">
            <v>Rodapé em cerâmica Delta Montana H= 8cm (hall subsolo, hall social/varanda/circulação térreo, toucador térreo, is festas, PNE, lixo)</v>
          </cell>
          <cell r="H378" t="str">
            <v xml:space="preserve">M    </v>
          </cell>
          <cell r="I378">
            <v>213.7</v>
          </cell>
          <cell r="J378">
            <v>0</v>
          </cell>
          <cell r="K378">
            <v>0</v>
          </cell>
          <cell r="L378">
            <v>0</v>
          </cell>
          <cell r="M378">
            <v>13.520851611280635</v>
          </cell>
        </row>
        <row r="379">
          <cell r="F379" t="str">
            <v>01.01.01.15.06.02</v>
          </cell>
          <cell r="G379" t="str">
            <v>Rodapé em cerâmica Delta Derobe 17 H= 8cm (salão festas)</v>
          </cell>
          <cell r="H379" t="str">
            <v xml:space="preserve">M    </v>
          </cell>
          <cell r="I379">
            <v>39.770000000000003</v>
          </cell>
          <cell r="J379">
            <v>0</v>
          </cell>
          <cell r="K379">
            <v>0</v>
          </cell>
          <cell r="L379">
            <v>0</v>
          </cell>
          <cell r="M379">
            <v>13.459829070159445</v>
          </cell>
        </row>
        <row r="380">
          <cell r="F380" t="str">
            <v>01.01.01.15.06.03</v>
          </cell>
          <cell r="G380" t="str">
            <v>Rodapé em cerâmica Delta New Ice H=8 CM</v>
          </cell>
          <cell r="H380" t="str">
            <v xml:space="preserve">M    </v>
          </cell>
          <cell r="I380">
            <v>39.89</v>
          </cell>
          <cell r="J380">
            <v>0</v>
          </cell>
          <cell r="K380">
            <v>0</v>
          </cell>
          <cell r="L380">
            <v>0</v>
          </cell>
          <cell r="M380">
            <v>13.520851611280635</v>
          </cell>
        </row>
        <row r="381">
          <cell r="F381" t="str">
            <v>01.01.01.15.07</v>
          </cell>
          <cell r="G381" t="str">
            <v xml:space="preserve">SOLEIRAS / FILETES - Especificar revetimentos e listar locais das áreas comuns                                                                                                                                                                            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</row>
        <row r="382">
          <cell r="F382" t="str">
            <v>01.01.01.15.07.01</v>
          </cell>
          <cell r="G382" t="str">
            <v>Soleira em Granito Branco Everest polido (salão de festa,espaço criança,coz salão de festa, fitness)</v>
          </cell>
          <cell r="H382" t="str">
            <v xml:space="preserve">M2   </v>
          </cell>
          <cell r="I382">
            <v>1.93</v>
          </cell>
          <cell r="J382">
            <v>0</v>
          </cell>
          <cell r="K382">
            <v>0</v>
          </cell>
          <cell r="L382">
            <v>0</v>
          </cell>
          <cell r="M382">
            <v>136.54229451159807</v>
          </cell>
        </row>
        <row r="383">
          <cell r="F383" t="str">
            <v>01.01.01.15.07.02</v>
          </cell>
          <cell r="G383" t="str">
            <v>Filete (porta) em Granito Branco Everest polido L= 3cm (coz func, is func,is, is pne, hall social)</v>
          </cell>
          <cell r="H383" t="str">
            <v xml:space="preserve">M    </v>
          </cell>
          <cell r="I383">
            <v>13.48</v>
          </cell>
          <cell r="J383">
            <v>0</v>
          </cell>
          <cell r="K383">
            <v>0</v>
          </cell>
          <cell r="L383">
            <v>0</v>
          </cell>
          <cell r="M383">
            <v>24.504909013094689</v>
          </cell>
        </row>
        <row r="384">
          <cell r="F384" t="str">
            <v>01.01.01.15.08</v>
          </cell>
          <cell r="G384" t="str">
            <v xml:space="preserve">OUTROS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</row>
        <row r="385">
          <cell r="F385" t="str">
            <v>01.01.01.15.08.01</v>
          </cell>
          <cell r="G385" t="str">
            <v>Rodapé emborrachado FADEMAC, Linha Absolut, cor 910 Crystal (fitness)</v>
          </cell>
          <cell r="H385" t="str">
            <v xml:space="preserve">M    </v>
          </cell>
          <cell r="I385">
            <v>34.51</v>
          </cell>
          <cell r="J385">
            <v>0</v>
          </cell>
          <cell r="K385">
            <v>0</v>
          </cell>
          <cell r="L385">
            <v>0</v>
          </cell>
          <cell r="M385">
            <v>3.7485275260159079</v>
          </cell>
        </row>
        <row r="386">
          <cell r="F386" t="str">
            <v>01.01.01.15.08.02</v>
          </cell>
          <cell r="G386" t="str">
            <v>Rodapé emborrachado FADEMAC, Linha Absolut, cor 246 Gold (espaço criança)</v>
          </cell>
          <cell r="H386" t="str">
            <v xml:space="preserve">M    </v>
          </cell>
          <cell r="I386">
            <v>14.35</v>
          </cell>
          <cell r="J386">
            <v>0</v>
          </cell>
          <cell r="K386">
            <v>0</v>
          </cell>
          <cell r="L386">
            <v>0</v>
          </cell>
          <cell r="M386">
            <v>3.7485275260159079</v>
          </cell>
        </row>
        <row r="387">
          <cell r="F387" t="str">
            <v>01.01.01.15.09</v>
          </cell>
          <cell r="G387" t="str">
            <v>Pisos área externa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</row>
        <row r="388">
          <cell r="F388" t="str">
            <v>01.01.01.15.09.01</v>
          </cell>
          <cell r="G388" t="str">
            <v>Piso em pedrisco nº 02                         .</v>
          </cell>
          <cell r="H388" t="str">
            <v xml:space="preserve">M2   </v>
          </cell>
          <cell r="I388">
            <v>273</v>
          </cell>
          <cell r="J388">
            <v>0</v>
          </cell>
          <cell r="K388">
            <v>0</v>
          </cell>
          <cell r="L388">
            <v>0</v>
          </cell>
          <cell r="M388">
            <v>61.597896508903268</v>
          </cell>
        </row>
        <row r="389">
          <cell r="F389" t="str">
            <v>01.01.01.15.09.02</v>
          </cell>
          <cell r="G389" t="str">
            <v>Piso em pedra São Tomé  37 X 37 CM</v>
          </cell>
          <cell r="H389" t="str">
            <v xml:space="preserve">M2   </v>
          </cell>
          <cell r="I389">
            <v>76</v>
          </cell>
          <cell r="J389">
            <v>0</v>
          </cell>
          <cell r="K389">
            <v>0</v>
          </cell>
          <cell r="L389">
            <v>0</v>
          </cell>
          <cell r="M389">
            <v>59.592870157778478</v>
          </cell>
        </row>
        <row r="390">
          <cell r="F390" t="str">
            <v>01.01.01.15.09.03</v>
          </cell>
          <cell r="G390" t="str">
            <v>Piso ceramico Portinari , Linha Element 45x45 cor GD</v>
          </cell>
          <cell r="H390" t="str">
            <v xml:space="preserve">M2   </v>
          </cell>
          <cell r="I390">
            <v>7.45</v>
          </cell>
          <cell r="J390">
            <v>0</v>
          </cell>
          <cell r="K390">
            <v>0</v>
          </cell>
          <cell r="L390">
            <v>0</v>
          </cell>
          <cell r="M390">
            <v>74.203410003366074</v>
          </cell>
        </row>
        <row r="391">
          <cell r="F391" t="str">
            <v>01.01.01.16</v>
          </cell>
          <cell r="G391" t="str">
            <v xml:space="preserve">VIDROS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</row>
        <row r="392">
          <cell r="F392" t="str">
            <v>01.01.01.16.01</v>
          </cell>
          <cell r="G392" t="str">
            <v xml:space="preserve">COMUNS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</row>
        <row r="393">
          <cell r="F393" t="str">
            <v>01.01.01.16.01.01</v>
          </cell>
          <cell r="G393" t="str">
            <v>Vidro liso laqueado preto 4mm (bar salão festas)</v>
          </cell>
          <cell r="H393" t="str">
            <v xml:space="preserve">M2   </v>
          </cell>
          <cell r="I393">
            <v>3.11</v>
          </cell>
          <cell r="J393">
            <v>0</v>
          </cell>
          <cell r="K393">
            <v>0</v>
          </cell>
          <cell r="L393">
            <v>0</v>
          </cell>
          <cell r="M393">
            <v>130.762588116834</v>
          </cell>
        </row>
        <row r="394">
          <cell r="F394" t="str">
            <v>01.01.01.16.02</v>
          </cell>
          <cell r="G394" t="str">
            <v xml:space="preserve">TEMPERADO E LAMINADO                                                                                                                                                                                                                                      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</row>
        <row r="395">
          <cell r="F395" t="str">
            <v>01.01.01.16.02.01</v>
          </cell>
          <cell r="G395" t="str">
            <v xml:space="preserve">ESPELHOS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</row>
        <row r="396">
          <cell r="F396" t="str">
            <v>01.01.01.16.02.01.01</v>
          </cell>
          <cell r="G396" t="str">
            <v>Vidro laminado incolor 8 mm (guarita)</v>
          </cell>
          <cell r="H396" t="str">
            <v xml:space="preserve">M2   </v>
          </cell>
          <cell r="I396">
            <v>4.88</v>
          </cell>
          <cell r="J396">
            <v>0</v>
          </cell>
          <cell r="K396">
            <v>0</v>
          </cell>
          <cell r="L396">
            <v>0</v>
          </cell>
          <cell r="M396">
            <v>118.55807989259615</v>
          </cell>
        </row>
        <row r="397">
          <cell r="F397" t="str">
            <v>01.01.01.16.02.01.02</v>
          </cell>
          <cell r="G397" t="str">
            <v>Espelho cristal incolor 4 mm sobre perfil metálico (toucador festas)</v>
          </cell>
          <cell r="H397" t="str">
            <v xml:space="preserve">M2   </v>
          </cell>
          <cell r="I397">
            <v>3.4</v>
          </cell>
          <cell r="J397">
            <v>0</v>
          </cell>
          <cell r="K397">
            <v>0</v>
          </cell>
          <cell r="L397">
            <v>0</v>
          </cell>
          <cell r="M397">
            <v>104.61007049346721</v>
          </cell>
        </row>
        <row r="398">
          <cell r="F398" t="str">
            <v>01.01.01.16.02.01.03</v>
          </cell>
          <cell r="G398" t="str">
            <v>Porta de abrir em vidro temperado incolor 8 mm inclusive dobradiças laterais, fechadura central, trinco de piso cromado (V01, V02)</v>
          </cell>
          <cell r="H398" t="str">
            <v xml:space="preserve">M2   </v>
          </cell>
          <cell r="I398">
            <v>29.61</v>
          </cell>
          <cell r="J398">
            <v>0</v>
          </cell>
          <cell r="K398">
            <v>0</v>
          </cell>
          <cell r="L398">
            <v>0</v>
          </cell>
          <cell r="M398">
            <v>200.68570273584237</v>
          </cell>
        </row>
        <row r="399">
          <cell r="F399" t="str">
            <v>01.01.01.16.02.01.04</v>
          </cell>
          <cell r="G399" t="str">
            <v>Porta de correr em vidro temperado incolor 8 mm inclusive roldanas, fechadura bico de papagaio e perfis de fixação em alumínio natural fosco (V03, V04)</v>
          </cell>
          <cell r="H399" t="str">
            <v xml:space="preserve">M2   </v>
          </cell>
          <cell r="I399">
            <v>13.8</v>
          </cell>
          <cell r="J399">
            <v>0</v>
          </cell>
          <cell r="K399">
            <v>0</v>
          </cell>
          <cell r="L399">
            <v>0</v>
          </cell>
          <cell r="M399">
            <v>220.08215330650609</v>
          </cell>
        </row>
        <row r="400">
          <cell r="F400" t="str">
            <v>01.01.01.16.03</v>
          </cell>
          <cell r="G400" t="str">
            <v xml:space="preserve">OUTROS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</row>
        <row r="401">
          <cell r="F401" t="str">
            <v>01.01.01.16.03.01</v>
          </cell>
          <cell r="G401" t="str">
            <v>Silicone extras</v>
          </cell>
          <cell r="H401" t="str">
            <v xml:space="preserve">VB   </v>
          </cell>
          <cell r="I401">
            <v>1</v>
          </cell>
          <cell r="J401">
            <v>0</v>
          </cell>
          <cell r="K401">
            <v>0</v>
          </cell>
          <cell r="L401">
            <v>0</v>
          </cell>
          <cell r="M401">
            <v>2179.3764686139002</v>
          </cell>
        </row>
        <row r="402">
          <cell r="F402" t="str">
            <v>01.01.01.16.03.02</v>
          </cell>
          <cell r="G402" t="str">
            <v>Borrachas EPDM</v>
          </cell>
          <cell r="H402" t="str">
            <v xml:space="preserve">VB   </v>
          </cell>
          <cell r="I402">
            <v>1</v>
          </cell>
          <cell r="J402">
            <v>0</v>
          </cell>
          <cell r="K402">
            <v>0</v>
          </cell>
          <cell r="L402">
            <v>0</v>
          </cell>
          <cell r="M402">
            <v>1046.100704934672</v>
          </cell>
        </row>
        <row r="403">
          <cell r="F403" t="str">
            <v>01.01.01.17</v>
          </cell>
          <cell r="G403" t="str">
            <v xml:space="preserve">PINTURAS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</row>
        <row r="404">
          <cell r="F404" t="str">
            <v>01.01.01.17.01</v>
          </cell>
          <cell r="G404" t="str">
            <v xml:space="preserve">Paredes internas (aptos tipo, hall aptos e área comum)                                                                                                                                                                                                    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</row>
        <row r="405">
          <cell r="F405" t="str">
            <v>01.01.01.17.01.01</v>
          </cell>
          <cell r="G405" t="str">
            <v>Emassamento para pintura látex - paredes aptos</v>
          </cell>
          <cell r="H405" t="str">
            <v xml:space="preserve">M2   </v>
          </cell>
          <cell r="I405">
            <v>17857.939999999999</v>
          </cell>
          <cell r="J405">
            <v>0</v>
          </cell>
          <cell r="K405">
            <v>0</v>
          </cell>
          <cell r="L405">
            <v>0</v>
          </cell>
          <cell r="M405">
            <v>7.1570723229280482</v>
          </cell>
        </row>
        <row r="406">
          <cell r="F406" t="str">
            <v>01.01.01.17.01.02</v>
          </cell>
          <cell r="G406" t="str">
            <v>Pintura latex sobre emassamento cor branco neve - paredes aptos</v>
          </cell>
          <cell r="H406" t="str">
            <v xml:space="preserve">M2   </v>
          </cell>
          <cell r="I406">
            <v>15911.89</v>
          </cell>
          <cell r="J406">
            <v>0</v>
          </cell>
          <cell r="K406">
            <v>0</v>
          </cell>
          <cell r="L406">
            <v>0</v>
          </cell>
          <cell r="M406">
            <v>7.3575749580405256</v>
          </cell>
        </row>
        <row r="407">
          <cell r="F407" t="str">
            <v>01.01.01.17.01.03</v>
          </cell>
          <cell r="G407" t="str">
            <v>Pintura acrílica sobre emassamento cor branco neve - paredes aptos</v>
          </cell>
          <cell r="H407" t="str">
            <v xml:space="preserve">M2   </v>
          </cell>
          <cell r="I407">
            <v>1946.05</v>
          </cell>
          <cell r="J407">
            <v>0</v>
          </cell>
          <cell r="K407">
            <v>0</v>
          </cell>
          <cell r="L407">
            <v>0</v>
          </cell>
          <cell r="M407">
            <v>7.9242128398801404</v>
          </cell>
        </row>
        <row r="408">
          <cell r="F408" t="str">
            <v>01.01.01.17.01.04</v>
          </cell>
          <cell r="G408" t="str">
            <v>Emassamento para pintura látex - esc inc, ante camara, hall pavtos tipo, salão festas, despensa salão festas, fitness, varanda/hall social/circulação térreo, guarita, comodo funcionários, hall subsolo, is func, toucador térreo, is festas, PNE, coz fe</v>
          </cell>
          <cell r="H408" t="str">
            <v xml:space="preserve">M2   </v>
          </cell>
          <cell r="I408">
            <v>5485.99</v>
          </cell>
          <cell r="J408">
            <v>0</v>
          </cell>
          <cell r="K408">
            <v>0</v>
          </cell>
          <cell r="L408">
            <v>0</v>
          </cell>
          <cell r="M408">
            <v>7.1570723229280482</v>
          </cell>
        </row>
        <row r="409">
          <cell r="F409" t="str">
            <v>01.01.01.17.01.06</v>
          </cell>
          <cell r="G409" t="str">
            <v>Pintura latex sobre emassamento cor branco neve - esc inc, ante camara, hall pavtos tipo, salão festas, despensa salão festas, fitness, varanda/hall social/circulação térreo, guarita, comodo funcionários, hall subsolo, is func, toucador térreo, is fe</v>
          </cell>
          <cell r="H409" t="str">
            <v xml:space="preserve">M2   </v>
          </cell>
          <cell r="I409">
            <v>3762.23</v>
          </cell>
          <cell r="J409">
            <v>0</v>
          </cell>
          <cell r="K409">
            <v>0</v>
          </cell>
          <cell r="L409">
            <v>0</v>
          </cell>
          <cell r="M409">
            <v>7.3575749580405256</v>
          </cell>
        </row>
        <row r="410">
          <cell r="F410" t="str">
            <v>01.01.01.17.01.07</v>
          </cell>
          <cell r="G410" t="str">
            <v>Pintura látex sobre emassamento cor E025 - fitness</v>
          </cell>
          <cell r="H410" t="str">
            <v xml:space="preserve">M2   </v>
          </cell>
          <cell r="I410">
            <v>99.74</v>
          </cell>
          <cell r="J410">
            <v>0</v>
          </cell>
          <cell r="K410">
            <v>0</v>
          </cell>
          <cell r="L410">
            <v>0</v>
          </cell>
          <cell r="M410">
            <v>9.0487710976849129</v>
          </cell>
        </row>
        <row r="411">
          <cell r="F411" t="str">
            <v>01.01.01.17.01.08</v>
          </cell>
          <cell r="G411" t="str">
            <v>Pintura látex sobre emassamento cor Z058 - fitness</v>
          </cell>
          <cell r="H411" t="str">
            <v xml:space="preserve">M2   </v>
          </cell>
          <cell r="I411">
            <v>99.74</v>
          </cell>
          <cell r="J411">
            <v>0</v>
          </cell>
          <cell r="K411">
            <v>0</v>
          </cell>
          <cell r="L411">
            <v>0</v>
          </cell>
          <cell r="M411">
            <v>8.9354435213169907</v>
          </cell>
        </row>
        <row r="412">
          <cell r="F412" t="str">
            <v>01.01.01.17.01.09</v>
          </cell>
          <cell r="G412" t="str">
            <v>Pintura látex sobre emassamento cor B144 - hall social térreo</v>
          </cell>
          <cell r="H412" t="str">
            <v xml:space="preserve">M2   </v>
          </cell>
          <cell r="I412">
            <v>204.29</v>
          </cell>
          <cell r="J412">
            <v>0</v>
          </cell>
          <cell r="K412">
            <v>0</v>
          </cell>
          <cell r="L412">
            <v>0</v>
          </cell>
          <cell r="M412">
            <v>8.6564833333344104</v>
          </cell>
        </row>
        <row r="413">
          <cell r="F413" t="str">
            <v>01.01.01.17.01.10</v>
          </cell>
          <cell r="G413" t="str">
            <v>Pintura látex sobre emassamento cor R108 - toucador térreo</v>
          </cell>
          <cell r="H413" t="str">
            <v xml:space="preserve">M2   </v>
          </cell>
          <cell r="I413">
            <v>29.66</v>
          </cell>
          <cell r="J413">
            <v>0</v>
          </cell>
          <cell r="K413">
            <v>0</v>
          </cell>
          <cell r="L413">
            <v>0</v>
          </cell>
          <cell r="M413">
            <v>10.670227190333655</v>
          </cell>
        </row>
        <row r="414">
          <cell r="F414" t="str">
            <v>01.01.01.17.01.11</v>
          </cell>
          <cell r="G414" t="str">
            <v>Pintura látex sobre emassamento cor Z036 - espaço criança</v>
          </cell>
          <cell r="H414" t="str">
            <v xml:space="preserve">M2   </v>
          </cell>
          <cell r="I414">
            <v>41.69</v>
          </cell>
          <cell r="J414">
            <v>0</v>
          </cell>
          <cell r="K414">
            <v>0</v>
          </cell>
          <cell r="L414">
            <v>0</v>
          </cell>
          <cell r="M414">
            <v>8.6652008392088664</v>
          </cell>
        </row>
        <row r="415">
          <cell r="F415" t="str">
            <v>01.01.01.17.01.12</v>
          </cell>
          <cell r="G415" t="str">
            <v>Pintura acrílica acetinada sobre emassamento cor branco neve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7.7062751930187501</v>
          </cell>
        </row>
        <row r="416">
          <cell r="F416" t="str">
            <v>01.01.01.17.01.13</v>
          </cell>
          <cell r="G416" t="str">
            <v>Pintura texturizada Suvinil cor C167 - hall social térreo, salão festas</v>
          </cell>
          <cell r="H416" t="str">
            <v xml:space="preserve">M2   </v>
          </cell>
          <cell r="I416">
            <v>315.85000000000002</v>
          </cell>
          <cell r="J416">
            <v>0</v>
          </cell>
          <cell r="K416">
            <v>0</v>
          </cell>
          <cell r="L416">
            <v>0</v>
          </cell>
          <cell r="M416">
            <v>19.701563276269656</v>
          </cell>
        </row>
        <row r="417">
          <cell r="F417" t="str">
            <v>01.01.01.17.01.14</v>
          </cell>
          <cell r="G417" t="str">
            <v>Revestimento texturizado (garagem)</v>
          </cell>
          <cell r="H417" t="str">
            <v xml:space="preserve">M2   </v>
          </cell>
          <cell r="I417">
            <v>480.32</v>
          </cell>
          <cell r="J417">
            <v>0</v>
          </cell>
          <cell r="K417">
            <v>0</v>
          </cell>
          <cell r="L417">
            <v>0</v>
          </cell>
          <cell r="M417">
            <v>10.495877072844541</v>
          </cell>
        </row>
        <row r="418">
          <cell r="F418" t="str">
            <v>01.01.01.17.01.15</v>
          </cell>
          <cell r="G418" t="str">
            <v>Pintura látex cor branco neve sobre reboco (garagens, circulação vagas garagens, pilares, captação ar, depósito garagem, comodo reserv inferior, casa de bombas, casa máquinas, barrilete, lixo)</v>
          </cell>
          <cell r="H418" t="str">
            <v xml:space="preserve">M2   </v>
          </cell>
          <cell r="I418">
            <v>274.85000000000002</v>
          </cell>
          <cell r="J418">
            <v>0</v>
          </cell>
          <cell r="K418">
            <v>0</v>
          </cell>
          <cell r="L418">
            <v>0</v>
          </cell>
          <cell r="M418">
            <v>7.3575749580405256</v>
          </cell>
        </row>
        <row r="419">
          <cell r="F419" t="str">
            <v>01.01.01.17.01.16</v>
          </cell>
          <cell r="G419" t="str">
            <v>Pintura poços de elevadores</v>
          </cell>
          <cell r="H419" t="str">
            <v xml:space="preserve">M2   </v>
          </cell>
          <cell r="I419">
            <v>983.81</v>
          </cell>
          <cell r="J419">
            <v>0</v>
          </cell>
          <cell r="K419">
            <v>0</v>
          </cell>
          <cell r="L419">
            <v>0</v>
          </cell>
          <cell r="M419">
            <v>7.3575749580405256</v>
          </cell>
        </row>
        <row r="420">
          <cell r="F420" t="str">
            <v>01.01.01.17.01.17</v>
          </cell>
          <cell r="G420" t="str">
            <v>Pintura barrado garagem cor: Preta H = 80 cm (circulação vagas garagem e pilares)</v>
          </cell>
          <cell r="H420" t="str">
            <v xml:space="preserve">M2   </v>
          </cell>
          <cell r="I420">
            <v>118.71</v>
          </cell>
          <cell r="J420">
            <v>0</v>
          </cell>
          <cell r="K420">
            <v>0</v>
          </cell>
          <cell r="L420">
            <v>0</v>
          </cell>
          <cell r="M420">
            <v>7.3837274756638935</v>
          </cell>
        </row>
        <row r="421">
          <cell r="F421" t="str">
            <v>01.01.01.17.01.18</v>
          </cell>
          <cell r="G421" t="str">
            <v>Pintura barrado garagem cor: Amarela H = 20 cm (circulação vagas garagem e pilares)</v>
          </cell>
          <cell r="H421" t="str">
            <v xml:space="preserve">M2   </v>
          </cell>
          <cell r="I421">
            <v>29.68</v>
          </cell>
          <cell r="J421">
            <v>0</v>
          </cell>
          <cell r="K421">
            <v>0</v>
          </cell>
          <cell r="L421">
            <v>0</v>
          </cell>
          <cell r="M421">
            <v>7.3837274756638935</v>
          </cell>
        </row>
        <row r="422">
          <cell r="F422" t="str">
            <v>01.01.01.17.02</v>
          </cell>
          <cell r="G422" t="str">
            <v xml:space="preserve">TETOS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</row>
        <row r="423">
          <cell r="F423" t="str">
            <v>01.01.01.17.02.01</v>
          </cell>
          <cell r="G423" t="str">
            <v>Emassamento para pintura látex - tetos aptos</v>
          </cell>
          <cell r="H423" t="str">
            <v xml:space="preserve">M2   </v>
          </cell>
          <cell r="I423">
            <v>7291.9</v>
          </cell>
          <cell r="J423">
            <v>0</v>
          </cell>
          <cell r="K423">
            <v>0</v>
          </cell>
          <cell r="L423">
            <v>0</v>
          </cell>
          <cell r="M423">
            <v>7.1570723229280482</v>
          </cell>
        </row>
        <row r="424">
          <cell r="F424" t="str">
            <v>01.01.01.17.02.02</v>
          </cell>
          <cell r="G424" t="str">
            <v>Pintura latex sobre emassamento cor branco neve em forro de gesso e sanca - banhos aptos, banho serviço aptos, varandas aptos, quarto, hall aptos</v>
          </cell>
          <cell r="H424" t="str">
            <v xml:space="preserve">M2   </v>
          </cell>
          <cell r="I424">
            <v>2612.85</v>
          </cell>
          <cell r="J424">
            <v>0</v>
          </cell>
          <cell r="K424">
            <v>0</v>
          </cell>
          <cell r="L424">
            <v>0</v>
          </cell>
          <cell r="M424">
            <v>7.3575749580405256</v>
          </cell>
        </row>
        <row r="425">
          <cell r="F425" t="str">
            <v>01.01.01.17.02.03</v>
          </cell>
          <cell r="G425" t="str">
            <v>Pintura latex sobre emassamento cor branco neve  - quartos, suítes, sala, cirulação, área de serviço, cozinha</v>
          </cell>
          <cell r="H425" t="str">
            <v xml:space="preserve">M2   </v>
          </cell>
          <cell r="I425">
            <v>4679.05</v>
          </cell>
          <cell r="J425">
            <v>0</v>
          </cell>
          <cell r="K425">
            <v>0</v>
          </cell>
          <cell r="L425">
            <v>0</v>
          </cell>
          <cell r="M425">
            <v>7.3575749580405256</v>
          </cell>
        </row>
        <row r="426">
          <cell r="F426" t="str">
            <v>01.01.01.17.02.04</v>
          </cell>
          <cell r="G426" t="str">
            <v>Emassamento para pintura látex - tetos áreas comuns</v>
          </cell>
          <cell r="H426" t="str">
            <v xml:space="preserve">M2   </v>
          </cell>
          <cell r="I426">
            <v>420.31</v>
          </cell>
          <cell r="J426">
            <v>0</v>
          </cell>
          <cell r="K426">
            <v>0</v>
          </cell>
          <cell r="L426">
            <v>0</v>
          </cell>
          <cell r="M426">
            <v>7.1570723229280482</v>
          </cell>
        </row>
        <row r="427">
          <cell r="F427" t="str">
            <v>01.01.01.17.02.05</v>
          </cell>
          <cell r="G427" t="str">
            <v>Pintura latex sobre emassamento cor branco neve em forro de gesso - varanda/hall social/circulação térreo, salão festas, toucador, espaço criança, cozinha festas, marquise térreo, fitness, hall subsolo, is func, is festas, PNE</v>
          </cell>
          <cell r="H427" t="str">
            <v xml:space="preserve">M2   </v>
          </cell>
          <cell r="I427">
            <v>420.31</v>
          </cell>
          <cell r="J427">
            <v>0</v>
          </cell>
          <cell r="K427">
            <v>0</v>
          </cell>
          <cell r="L427">
            <v>0</v>
          </cell>
          <cell r="M427">
            <v>7.3575749580405256</v>
          </cell>
        </row>
        <row r="428">
          <cell r="F428" t="str">
            <v>01.01.01.17.02.06</v>
          </cell>
          <cell r="G428" t="str">
            <v>Pintura latex sobre emassamento cor branco neve em gesso corrido - despensa festas, guarita, comodo funcionários</v>
          </cell>
          <cell r="H428" t="str">
            <v xml:space="preserve">M2   </v>
          </cell>
          <cell r="I428">
            <v>19.66</v>
          </cell>
          <cell r="J428">
            <v>0</v>
          </cell>
          <cell r="K428">
            <v>0</v>
          </cell>
          <cell r="L428">
            <v>0</v>
          </cell>
          <cell r="M428">
            <v>7.3575749580405256</v>
          </cell>
        </row>
        <row r="429">
          <cell r="F429" t="str">
            <v>01.01.01.17.02.07</v>
          </cell>
          <cell r="G429" t="str">
            <v>Pintura latex sobre emassamento cor branco neve em Tabica -  varanda/hall social/ circulação térreo, salão festas, espaço criança, marquise térreo, fitness</v>
          </cell>
          <cell r="H429" t="str">
            <v xml:space="preserve">M2   </v>
          </cell>
          <cell r="I429">
            <v>32.56</v>
          </cell>
          <cell r="J429">
            <v>0</v>
          </cell>
          <cell r="K429">
            <v>0</v>
          </cell>
          <cell r="L429">
            <v>0</v>
          </cell>
          <cell r="M429">
            <v>7.3575749580405256</v>
          </cell>
        </row>
        <row r="430">
          <cell r="F430" t="str">
            <v>01.01.01.17.02.08</v>
          </cell>
          <cell r="G430" t="str">
            <v>Pintura látex branco neve sobre concreto (escada incêndio, ante câmara, garagens, lixo, casa máquinas, barrilete, depósito garagem, captação de ar, casa bombas reserv inferior, comodo reservatório inferior, central de gás)</v>
          </cell>
          <cell r="H430" t="str">
            <v xml:space="preserve">M2   </v>
          </cell>
          <cell r="I430">
            <v>1822.77</v>
          </cell>
          <cell r="J430">
            <v>0</v>
          </cell>
          <cell r="K430">
            <v>0</v>
          </cell>
          <cell r="L430">
            <v>0</v>
          </cell>
          <cell r="M430">
            <v>7.3575749580405256</v>
          </cell>
        </row>
        <row r="431">
          <cell r="F431" t="str">
            <v>01.01.01.17.03</v>
          </cell>
          <cell r="G431" t="str">
            <v xml:space="preserve">DIVERSAS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</row>
        <row r="432">
          <cell r="F432" t="str">
            <v>01.01.01.17.03.01</v>
          </cell>
          <cell r="G432" t="str">
            <v>Pintura demarcativa de vagas de garagens com tinta epoxi na cor amarelo (garagem semi-enterrado e térreo )</v>
          </cell>
          <cell r="H432" t="str">
            <v xml:space="preserve">M    </v>
          </cell>
          <cell r="I432">
            <v>1841.9</v>
          </cell>
          <cell r="J432">
            <v>0</v>
          </cell>
          <cell r="K432">
            <v>0</v>
          </cell>
          <cell r="L432">
            <v>0</v>
          </cell>
          <cell r="M432">
            <v>7.0088747230623021</v>
          </cell>
        </row>
        <row r="433">
          <cell r="F433" t="str">
            <v>01.01.01.17.03.02</v>
          </cell>
          <cell r="G433" t="str">
            <v>Pintura escada de serviço com tinta nova cor - piso e espelhos escada incêndio</v>
          </cell>
          <cell r="H433" t="str">
            <v xml:space="preserve">M2   </v>
          </cell>
          <cell r="I433">
            <v>231.04</v>
          </cell>
          <cell r="J433">
            <v>0</v>
          </cell>
          <cell r="K433">
            <v>0</v>
          </cell>
          <cell r="L433">
            <v>0</v>
          </cell>
          <cell r="M433">
            <v>7.1134847935557701</v>
          </cell>
        </row>
        <row r="434">
          <cell r="F434" t="str">
            <v>01.01.01.17.03.03</v>
          </cell>
          <cell r="G434" t="str">
            <v>Pintura esmalte guarda corpo e corrimão escada</v>
          </cell>
          <cell r="H434" t="str">
            <v xml:space="preserve">M    </v>
          </cell>
          <cell r="I434">
            <v>284.48399999999998</v>
          </cell>
          <cell r="J434">
            <v>0</v>
          </cell>
          <cell r="K434">
            <v>0</v>
          </cell>
          <cell r="L434">
            <v>0</v>
          </cell>
          <cell r="M434">
            <v>8.8569859684468906</v>
          </cell>
        </row>
        <row r="435">
          <cell r="F435" t="str">
            <v>01.01.01.17.03.04</v>
          </cell>
          <cell r="G435" t="str">
            <v>Pintura esmalte sintético nas esquadrias metálicas - escada marinheiro, tampa alçapão, grelha central gás, gradis, fechamento em telas, etc</v>
          </cell>
          <cell r="H435" t="str">
            <v xml:space="preserve">M2   </v>
          </cell>
          <cell r="I435">
            <v>325.25</v>
          </cell>
          <cell r="J435">
            <v>0</v>
          </cell>
          <cell r="K435">
            <v>0</v>
          </cell>
          <cell r="L435">
            <v>0</v>
          </cell>
          <cell r="M435">
            <v>8.9441610271914449</v>
          </cell>
        </row>
        <row r="436">
          <cell r="F436" t="str">
            <v>01.01.01.17.03.05</v>
          </cell>
          <cell r="G436" t="str">
            <v>Pintura esmalte sintético nas esquadrias metálicas - guarda corpos, etc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5.2740910540456376</v>
          </cell>
        </row>
        <row r="437">
          <cell r="F437" t="str">
            <v>01.01.01.17.03.06</v>
          </cell>
          <cell r="G437" t="str">
            <v>Pintura esmalte suporte de tubulação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5.2740910540456376</v>
          </cell>
        </row>
        <row r="438">
          <cell r="F438" t="str">
            <v>01.01.01.17.03.07</v>
          </cell>
          <cell r="G438" t="str">
            <v>Pintura porta corta fogo com aplicação de galvoprimer</v>
          </cell>
          <cell r="H438" t="str">
            <v xml:space="preserve">M2   </v>
          </cell>
          <cell r="I438">
            <v>234.74</v>
          </cell>
          <cell r="J438">
            <v>0</v>
          </cell>
          <cell r="K438">
            <v>0</v>
          </cell>
          <cell r="L438">
            <v>0</v>
          </cell>
          <cell r="M438">
            <v>23.022933014437239</v>
          </cell>
        </row>
        <row r="439">
          <cell r="F439" t="str">
            <v>01.01.01.17.03.08</v>
          </cell>
          <cell r="G439" t="str">
            <v>Pintura esmalte com tinta automotiva</v>
          </cell>
          <cell r="H439" t="str">
            <v xml:space="preserve">M2   </v>
          </cell>
          <cell r="I439">
            <v>252.31</v>
          </cell>
          <cell r="J439">
            <v>0</v>
          </cell>
          <cell r="K439">
            <v>0</v>
          </cell>
          <cell r="L439">
            <v>0</v>
          </cell>
          <cell r="M439">
            <v>13.695201728769748</v>
          </cell>
        </row>
        <row r="440">
          <cell r="F440" t="str">
            <v>01.01.01.17.03.09</v>
          </cell>
          <cell r="G440" t="str">
            <v>Verniz em portas</v>
          </cell>
          <cell r="H440" t="str">
            <v xml:space="preserve">M2   </v>
          </cell>
          <cell r="I440">
            <v>2900</v>
          </cell>
          <cell r="J440">
            <v>0</v>
          </cell>
          <cell r="K440">
            <v>0</v>
          </cell>
          <cell r="L440">
            <v>0</v>
          </cell>
          <cell r="M440">
            <v>13.233173917423601</v>
          </cell>
        </row>
        <row r="441">
          <cell r="F441" t="str">
            <v>01.01.01.18</v>
          </cell>
          <cell r="G441" t="str">
            <v xml:space="preserve">SERVIÇOS COMPLEMENTARES                             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</row>
        <row r="442">
          <cell r="F442" t="str">
            <v>01.01.01.18.01</v>
          </cell>
          <cell r="G442" t="str">
            <v>Paisagismo (somente grama)</v>
          </cell>
          <cell r="H442" t="str">
            <v xml:space="preserve">VB   </v>
          </cell>
          <cell r="I442">
            <v>1</v>
          </cell>
          <cell r="J442">
            <v>0</v>
          </cell>
          <cell r="K442">
            <v>0</v>
          </cell>
          <cell r="L442">
            <v>0</v>
          </cell>
          <cell r="M442">
            <v>9413.1628432371563</v>
          </cell>
        </row>
        <row r="443">
          <cell r="F443" t="str">
            <v>01.01.01.18.02</v>
          </cell>
          <cell r="G443" t="str">
            <v>Numeração de apartamentos e andares</v>
          </cell>
          <cell r="H443" t="str">
            <v xml:space="preserve">UN   </v>
          </cell>
          <cell r="I443">
            <v>121</v>
          </cell>
          <cell r="J443">
            <v>0</v>
          </cell>
          <cell r="K443">
            <v>0</v>
          </cell>
          <cell r="L443">
            <v>0</v>
          </cell>
          <cell r="M443">
            <v>13.076258811683401</v>
          </cell>
        </row>
        <row r="444">
          <cell r="F444" t="str">
            <v>01.01.01.18.03</v>
          </cell>
          <cell r="G444" t="str">
            <v>Caixa correspondência</v>
          </cell>
          <cell r="H444" t="str">
            <v xml:space="preserve">UN   </v>
          </cell>
          <cell r="I444">
            <v>1</v>
          </cell>
          <cell r="J444">
            <v>0</v>
          </cell>
          <cell r="K444">
            <v>0</v>
          </cell>
          <cell r="L444">
            <v>0</v>
          </cell>
          <cell r="M444">
            <v>523.05035246733598</v>
          </cell>
        </row>
        <row r="445">
          <cell r="F445" t="str">
            <v>01.01.01.18.04</v>
          </cell>
          <cell r="G445" t="str">
            <v>Churrasqueira premoldada (área preservação)</v>
          </cell>
          <cell r="H445" t="str">
            <v xml:space="preserve">UN   </v>
          </cell>
          <cell r="I445">
            <v>1</v>
          </cell>
          <cell r="J445">
            <v>0</v>
          </cell>
          <cell r="K445">
            <v>0</v>
          </cell>
          <cell r="L445">
            <v>0</v>
          </cell>
          <cell r="M445">
            <v>2615.2517623366798</v>
          </cell>
        </row>
        <row r="446">
          <cell r="F446" t="str">
            <v>01.01.01.18.05</v>
          </cell>
          <cell r="G446" t="str">
            <v>Cobertura - churrasqueira em madeira Itaúba</v>
          </cell>
          <cell r="H446" t="str">
            <v xml:space="preserve">VB   </v>
          </cell>
          <cell r="I446">
            <v>1</v>
          </cell>
          <cell r="J446">
            <v>0</v>
          </cell>
          <cell r="K446">
            <v>0</v>
          </cell>
          <cell r="L446">
            <v>0</v>
          </cell>
          <cell r="M446">
            <v>4421.5189795238803</v>
          </cell>
        </row>
        <row r="447">
          <cell r="F447" t="str">
            <v>01.01.01.18.06</v>
          </cell>
          <cell r="G447" t="str">
            <v>Reforma do muro existente</v>
          </cell>
          <cell r="H447" t="str">
            <v xml:space="preserve">M    </v>
          </cell>
          <cell r="I447">
            <v>194.5</v>
          </cell>
          <cell r="J447">
            <v>0</v>
          </cell>
          <cell r="K447">
            <v>0</v>
          </cell>
          <cell r="L447">
            <v>0</v>
          </cell>
          <cell r="M447">
            <v>129.22830708292983</v>
          </cell>
        </row>
        <row r="448">
          <cell r="F448" t="str">
            <v>01.01.01.18.07</v>
          </cell>
          <cell r="G448" t="str">
            <v>Muro da Rua Boaventura</v>
          </cell>
          <cell r="H448" t="str">
            <v xml:space="preserve">M    </v>
          </cell>
          <cell r="I448">
            <v>93.6</v>
          </cell>
          <cell r="J448">
            <v>0</v>
          </cell>
          <cell r="K448">
            <v>0</v>
          </cell>
          <cell r="L448">
            <v>0</v>
          </cell>
          <cell r="M448">
            <v>201.78410847602376</v>
          </cell>
        </row>
        <row r="449">
          <cell r="F449" t="str">
            <v>01.01.01.19</v>
          </cell>
          <cell r="G449" t="str">
            <v xml:space="preserve">SERVIÇOS ESPECIAIS    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</row>
        <row r="450">
          <cell r="F450" t="str">
            <v>01.01.01.19.01</v>
          </cell>
          <cell r="G450" t="str">
            <v>Quadra descoberta (15,0x9,0m = 135,0 m²) com piso cimentado desempenado com pintura novacor,  alambrado, iluminação e equipamentos</v>
          </cell>
          <cell r="H450" t="str">
            <v xml:space="preserve">M2   </v>
          </cell>
          <cell r="I450">
            <v>1</v>
          </cell>
          <cell r="J450">
            <v>0</v>
          </cell>
          <cell r="K450">
            <v>0</v>
          </cell>
          <cell r="L450">
            <v>0</v>
          </cell>
          <cell r="M450">
            <v>16563.261161465602</v>
          </cell>
        </row>
        <row r="451">
          <cell r="F451" t="str">
            <v>01.01.01.20</v>
          </cell>
          <cell r="G451" t="str">
            <v xml:space="preserve">LIMPEZA OBRA                          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</row>
        <row r="452">
          <cell r="F452" t="str">
            <v>01.01.01.20.01</v>
          </cell>
          <cell r="G452" t="str">
            <v xml:space="preserve">Limpeza interna e externa           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</row>
        <row r="453">
          <cell r="F453" t="str">
            <v>01.01.01.20.01.01</v>
          </cell>
          <cell r="G453" t="str">
            <v>Limpeza de piso</v>
          </cell>
          <cell r="H453" t="str">
            <v xml:space="preserve">M2   </v>
          </cell>
          <cell r="I453">
            <v>11119.28</v>
          </cell>
          <cell r="J453">
            <v>0</v>
          </cell>
          <cell r="K453">
            <v>0</v>
          </cell>
          <cell r="L453">
            <v>0</v>
          </cell>
          <cell r="M453">
            <v>2.44961915072202</v>
          </cell>
        </row>
        <row r="454">
          <cell r="F454" t="str">
            <v>01.01.01.20.01.02</v>
          </cell>
          <cell r="G454" t="str">
            <v>Limpeza de vidros</v>
          </cell>
          <cell r="H454" t="str">
            <v xml:space="preserve">M2   </v>
          </cell>
          <cell r="I454">
            <v>908.12</v>
          </cell>
          <cell r="J454">
            <v>0</v>
          </cell>
          <cell r="K454">
            <v>0</v>
          </cell>
          <cell r="L454">
            <v>0</v>
          </cell>
          <cell r="M454">
            <v>0.97636065793902704</v>
          </cell>
        </row>
        <row r="455">
          <cell r="F455" t="str">
            <v>01.01.01.20.01.03</v>
          </cell>
          <cell r="G455" t="str">
            <v>Limpeza de fachadas</v>
          </cell>
          <cell r="H455" t="str">
            <v xml:space="preserve">M2   </v>
          </cell>
          <cell r="I455">
            <v>5524.21</v>
          </cell>
          <cell r="J455">
            <v>0</v>
          </cell>
          <cell r="K455">
            <v>0</v>
          </cell>
          <cell r="L455">
            <v>0</v>
          </cell>
          <cell r="M455">
            <v>1.04610070493467</v>
          </cell>
        </row>
        <row r="456">
          <cell r="F456" t="str">
            <v>01.01.01.21</v>
          </cell>
          <cell r="G456" t="str">
            <v>SEGURANÇA DE OBRA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</row>
        <row r="457">
          <cell r="F457" t="str">
            <v>01.01.01.21.01</v>
          </cell>
          <cell r="G457" t="str">
            <v>EPI</v>
          </cell>
          <cell r="H457" t="str">
            <v>UN</v>
          </cell>
          <cell r="I457">
            <v>1920</v>
          </cell>
          <cell r="J457">
            <v>0</v>
          </cell>
          <cell r="K457">
            <v>0</v>
          </cell>
          <cell r="L457">
            <v>0.21739130434782608</v>
          </cell>
          <cell r="M457">
            <v>14.688997398457699</v>
          </cell>
        </row>
        <row r="458">
          <cell r="F458" t="str">
            <v>01.01.01.21.02</v>
          </cell>
          <cell r="G458" t="str">
            <v>Guarda corpo metálico externo</v>
          </cell>
          <cell r="H458" t="str">
            <v>M</v>
          </cell>
          <cell r="I458">
            <v>136.5</v>
          </cell>
          <cell r="J458">
            <v>0</v>
          </cell>
          <cell r="K458">
            <v>0</v>
          </cell>
          <cell r="L458">
            <v>0</v>
          </cell>
          <cell r="M458">
            <v>52.305035246733603</v>
          </cell>
        </row>
        <row r="459">
          <cell r="F459" t="str">
            <v>01.01.01.21.03</v>
          </cell>
          <cell r="G459" t="str">
            <v>Fechamento abertura nas lajes</v>
          </cell>
          <cell r="H459" t="str">
            <v>M</v>
          </cell>
          <cell r="I459">
            <v>113</v>
          </cell>
          <cell r="J459">
            <v>0</v>
          </cell>
          <cell r="K459">
            <v>0</v>
          </cell>
          <cell r="L459">
            <v>0</v>
          </cell>
          <cell r="M459">
            <v>52.305035246733603</v>
          </cell>
        </row>
        <row r="460">
          <cell r="F460" t="str">
            <v>01.01.01.21.04</v>
          </cell>
          <cell r="G460" t="str">
            <v>Proteção taludes</v>
          </cell>
          <cell r="H460" t="str">
            <v>VB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</row>
        <row r="461">
          <cell r="F461" t="str">
            <v>01.01.01.22</v>
          </cell>
          <cell r="G461" t="str">
            <v>PROTEÇÃO ELEVADOR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</row>
        <row r="462">
          <cell r="F462" t="str">
            <v>01.01.01.22.01</v>
          </cell>
          <cell r="G462" t="str">
            <v>Proteção fosso elevador</v>
          </cell>
          <cell r="H462" t="str">
            <v>VB</v>
          </cell>
          <cell r="I462">
            <v>1</v>
          </cell>
          <cell r="J462">
            <v>0</v>
          </cell>
          <cell r="K462">
            <v>0</v>
          </cell>
          <cell r="L462">
            <v>0</v>
          </cell>
          <cell r="M462">
            <v>2520.8411737163301</v>
          </cell>
        </row>
        <row r="463">
          <cell r="F463" t="str">
            <v>01.01.01.23</v>
          </cell>
          <cell r="G463" t="str">
            <v>BANDEJA SALVA VIDAS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</row>
        <row r="464">
          <cell r="F464" t="str">
            <v>01.01.01.23.01</v>
          </cell>
          <cell r="G464" t="str">
            <v>Bandeja salva vidas 1,40 m (fixa)</v>
          </cell>
          <cell r="H464" t="str">
            <v>GL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</row>
        <row r="465">
          <cell r="F465" t="str">
            <v>01.01.01.23.02</v>
          </cell>
          <cell r="G465" t="str">
            <v>Bandeja salva vidas 1,40 m (móvel de 3 em 3 andares)</v>
          </cell>
          <cell r="H465" t="str">
            <v>GL</v>
          </cell>
          <cell r="I465">
            <v>1</v>
          </cell>
          <cell r="J465">
            <v>0</v>
          </cell>
          <cell r="K465">
            <v>0</v>
          </cell>
          <cell r="L465">
            <v>0</v>
          </cell>
          <cell r="M465">
            <v>19792.887867810499</v>
          </cell>
        </row>
        <row r="466">
          <cell r="F466" t="str">
            <v>01.01.01.23.03</v>
          </cell>
          <cell r="G466" t="str">
            <v>Bandeja salva vidas 2,50m (fixa)</v>
          </cell>
          <cell r="H466" t="str">
            <v>GL</v>
          </cell>
          <cell r="I466">
            <v>1</v>
          </cell>
          <cell r="J466">
            <v>0</v>
          </cell>
          <cell r="K466">
            <v>0</v>
          </cell>
          <cell r="L466">
            <v>0</v>
          </cell>
          <cell r="M466">
            <v>10007.731613898501</v>
          </cell>
        </row>
        <row r="467">
          <cell r="F467" t="str">
            <v>01.01.01.24</v>
          </cell>
          <cell r="G467" t="str">
            <v>EQUIPAMENTOS /FERRAMENTAS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</row>
        <row r="468">
          <cell r="F468" t="str">
            <v>01.01.01.24.01</v>
          </cell>
          <cell r="G468" t="str">
            <v>Ferramentas em geral</v>
          </cell>
          <cell r="H468" t="str">
            <v>VB</v>
          </cell>
          <cell r="I468">
            <v>1</v>
          </cell>
          <cell r="J468">
            <v>0</v>
          </cell>
          <cell r="K468">
            <v>0</v>
          </cell>
          <cell r="L468">
            <v>0.21739130434782608</v>
          </cell>
          <cell r="M468">
            <v>43587.529372277997</v>
          </cell>
        </row>
        <row r="469">
          <cell r="F469" t="str">
            <v>01.01.01.24.02</v>
          </cell>
          <cell r="G469" t="str">
            <v>Equipamentos em geral</v>
          </cell>
          <cell r="H469" t="str">
            <v>VB</v>
          </cell>
          <cell r="I469">
            <v>1</v>
          </cell>
          <cell r="J469">
            <v>0</v>
          </cell>
          <cell r="K469">
            <v>0</v>
          </cell>
          <cell r="L469">
            <v>0.21739130434782608</v>
          </cell>
          <cell r="M469">
            <v>122045.082242378</v>
          </cell>
        </row>
        <row r="470">
          <cell r="F470" t="str">
            <v>01.01.01.25</v>
          </cell>
          <cell r="G470" t="str">
            <v>ANDAIMES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</row>
        <row r="471">
          <cell r="F471" t="str">
            <v>01.01.01.25.01</v>
          </cell>
          <cell r="G471" t="str">
            <v>Andaime</v>
          </cell>
          <cell r="H471" t="str">
            <v>VB</v>
          </cell>
          <cell r="I471">
            <v>1</v>
          </cell>
          <cell r="J471">
            <v>0</v>
          </cell>
          <cell r="K471">
            <v>0</v>
          </cell>
          <cell r="L471">
            <v>0</v>
          </cell>
          <cell r="M471">
            <v>16345.323514604201</v>
          </cell>
        </row>
        <row r="472">
          <cell r="F472" t="str">
            <v>01.01.01.25.02</v>
          </cell>
          <cell r="G472" t="str">
            <v>Balacim</v>
          </cell>
          <cell r="H472" t="str">
            <v>VB</v>
          </cell>
          <cell r="I472">
            <v>1</v>
          </cell>
          <cell r="J472">
            <v>0</v>
          </cell>
          <cell r="K472">
            <v>0</v>
          </cell>
          <cell r="L472">
            <v>0</v>
          </cell>
          <cell r="M472">
            <v>56663.788183961398</v>
          </cell>
        </row>
        <row r="473">
          <cell r="F473" t="str">
            <v>01.01.01.26</v>
          </cell>
          <cell r="G473" t="str">
            <v>OUTROS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</row>
        <row r="474">
          <cell r="F474" t="str">
            <v>01.01.01.26.01</v>
          </cell>
          <cell r="G474" t="str">
            <v>Grua</v>
          </cell>
          <cell r="H474" t="str">
            <v>Meses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</row>
        <row r="475">
          <cell r="F475" t="str">
            <v>01.01.01.26.02</v>
          </cell>
          <cell r="G475" t="str">
            <v>Elevador de carga</v>
          </cell>
          <cell r="H475" t="str">
            <v>Meses</v>
          </cell>
          <cell r="I475">
            <v>19</v>
          </cell>
          <cell r="J475">
            <v>0</v>
          </cell>
          <cell r="K475">
            <v>0</v>
          </cell>
          <cell r="L475">
            <v>0</v>
          </cell>
          <cell r="M475">
            <v>6122.1667308005699</v>
          </cell>
        </row>
        <row r="476">
          <cell r="F476" t="str">
            <v>01.01.01.26.03</v>
          </cell>
          <cell r="G476" t="str">
            <v>Elevador misto</v>
          </cell>
          <cell r="H476" t="str">
            <v>Meses</v>
          </cell>
          <cell r="I476">
            <v>19</v>
          </cell>
          <cell r="J476">
            <v>0</v>
          </cell>
          <cell r="K476">
            <v>0</v>
          </cell>
          <cell r="L476">
            <v>0</v>
          </cell>
          <cell r="M476">
            <v>5048.4452967268298</v>
          </cell>
        </row>
        <row r="477">
          <cell r="F477" t="str">
            <v>01.01.01.26.04</v>
          </cell>
          <cell r="G477" t="str">
            <v>Materiais elétricos, cabos de aço, plataforma elevadores carga / misto</v>
          </cell>
          <cell r="H477" t="str">
            <v>VB</v>
          </cell>
          <cell r="I477">
            <v>1</v>
          </cell>
          <cell r="J477">
            <v>0</v>
          </cell>
          <cell r="K477">
            <v>0</v>
          </cell>
          <cell r="L477">
            <v>0</v>
          </cell>
          <cell r="M477">
            <v>15042.1871489613</v>
          </cell>
        </row>
        <row r="478">
          <cell r="F478" t="str">
            <v>01.01.01.26.05</v>
          </cell>
          <cell r="G478" t="str">
            <v>Guincho de coluna</v>
          </cell>
          <cell r="H478" t="str">
            <v>Meses</v>
          </cell>
          <cell r="I478">
            <v>26</v>
          </cell>
          <cell r="J478">
            <v>0</v>
          </cell>
          <cell r="K478">
            <v>0</v>
          </cell>
          <cell r="L478">
            <v>0</v>
          </cell>
          <cell r="M478">
            <v>156.915105740201</v>
          </cell>
        </row>
        <row r="479">
          <cell r="F479" t="str">
            <v>01.01.01.26.06</v>
          </cell>
          <cell r="G479" t="str">
            <v>Misturador de argamassa</v>
          </cell>
          <cell r="H479" t="str">
            <v>Meses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</row>
        <row r="480">
          <cell r="F480" t="str">
            <v>01.01.01.26.07</v>
          </cell>
          <cell r="G480" t="str">
            <v>Conjunto motor vibrador</v>
          </cell>
          <cell r="H480" t="str">
            <v>Meses</v>
          </cell>
          <cell r="I480">
            <v>36</v>
          </cell>
          <cell r="J480">
            <v>0</v>
          </cell>
          <cell r="K480">
            <v>0</v>
          </cell>
          <cell r="L480">
            <v>0.18181818181818182</v>
          </cell>
          <cell r="M480">
            <v>87.175058744555997</v>
          </cell>
        </row>
        <row r="481">
          <cell r="F481" t="str">
            <v>01.01.01.26.08</v>
          </cell>
          <cell r="G481" t="str">
            <v>Furadeira 5/8" - 220 v</v>
          </cell>
          <cell r="H481" t="str">
            <v>Meses</v>
          </cell>
          <cell r="I481">
            <v>72</v>
          </cell>
          <cell r="J481">
            <v>0</v>
          </cell>
          <cell r="K481">
            <v>0</v>
          </cell>
          <cell r="L481">
            <v>0.18181818181818182</v>
          </cell>
          <cell r="M481">
            <v>78.4575528701004</v>
          </cell>
        </row>
        <row r="482">
          <cell r="F482" t="str">
            <v>01.01.01.26.09</v>
          </cell>
          <cell r="G482" t="str">
            <v>Serra circular p/pedras</v>
          </cell>
          <cell r="H482" t="str">
            <v>Meses</v>
          </cell>
          <cell r="I482">
            <v>42</v>
          </cell>
          <cell r="J482">
            <v>0</v>
          </cell>
          <cell r="K482">
            <v>0</v>
          </cell>
          <cell r="L482">
            <v>0.19047619047619047</v>
          </cell>
          <cell r="M482">
            <v>43.587529372277999</v>
          </cell>
        </row>
        <row r="483">
          <cell r="F483" t="str">
            <v>01.01.01.26.10</v>
          </cell>
          <cell r="G483" t="str">
            <v>Furadeira de impacto</v>
          </cell>
          <cell r="H483" t="str">
            <v>Meses</v>
          </cell>
          <cell r="I483">
            <v>20</v>
          </cell>
          <cell r="J483">
            <v>0</v>
          </cell>
          <cell r="K483">
            <v>0</v>
          </cell>
          <cell r="L483">
            <v>0.18181818181818182</v>
          </cell>
          <cell r="M483">
            <v>113.327576367923</v>
          </cell>
        </row>
        <row r="484">
          <cell r="F484" t="str">
            <v>01.01.01.26.11</v>
          </cell>
          <cell r="G484" t="str">
            <v>Disco de corte</v>
          </cell>
          <cell r="H484" t="str">
            <v>VB</v>
          </cell>
          <cell r="I484">
            <v>1</v>
          </cell>
          <cell r="J484">
            <v>0</v>
          </cell>
          <cell r="K484">
            <v>0</v>
          </cell>
          <cell r="L484">
            <v>0.19047619047619047</v>
          </cell>
          <cell r="M484">
            <v>1002.57317556239</v>
          </cell>
        </row>
        <row r="485">
          <cell r="F485" t="str">
            <v>01.01.01.26.12</v>
          </cell>
          <cell r="G485" t="str">
            <v>Lixadeira</v>
          </cell>
          <cell r="H485" t="str">
            <v>Meses</v>
          </cell>
          <cell r="I485">
            <v>10</v>
          </cell>
          <cell r="J485">
            <v>0</v>
          </cell>
          <cell r="K485">
            <v>0</v>
          </cell>
          <cell r="L485">
            <v>0</v>
          </cell>
          <cell r="M485">
            <v>104.61007049346701</v>
          </cell>
        </row>
        <row r="486">
          <cell r="F486" t="str">
            <v>01.01.01.26.13</v>
          </cell>
          <cell r="G486" t="str">
            <v>Makitão</v>
          </cell>
          <cell r="H486" t="str">
            <v>Meses</v>
          </cell>
          <cell r="I486">
            <v>8</v>
          </cell>
          <cell r="J486">
            <v>0</v>
          </cell>
          <cell r="K486">
            <v>0</v>
          </cell>
          <cell r="L486">
            <v>0</v>
          </cell>
          <cell r="M486">
            <v>217.93764686138999</v>
          </cell>
        </row>
        <row r="487">
          <cell r="F487" t="str">
            <v>01.01.01.26.14</v>
          </cell>
          <cell r="G487" t="str">
            <v>Radio comunicador</v>
          </cell>
          <cell r="H487" t="str">
            <v>VB</v>
          </cell>
          <cell r="I487">
            <v>1</v>
          </cell>
          <cell r="J487">
            <v>0</v>
          </cell>
          <cell r="K487">
            <v>0</v>
          </cell>
          <cell r="L487">
            <v>0.14285714285714285</v>
          </cell>
          <cell r="M487">
            <v>6799.6545820753699</v>
          </cell>
        </row>
        <row r="488">
          <cell r="F488" t="str">
            <v>01.01.01.26.15</v>
          </cell>
          <cell r="G488" t="str">
            <v>Computador obra</v>
          </cell>
          <cell r="H488" t="str">
            <v>VB</v>
          </cell>
          <cell r="I488">
            <v>1</v>
          </cell>
          <cell r="J488">
            <v>0</v>
          </cell>
          <cell r="K488">
            <v>1</v>
          </cell>
          <cell r="L488">
            <v>0.21739130434782608</v>
          </cell>
          <cell r="M488">
            <v>4358.7529372278004</v>
          </cell>
        </row>
        <row r="489">
          <cell r="F489" t="str">
            <v>01.01.01.26.16</v>
          </cell>
          <cell r="G489" t="str">
            <v>Impressora locação</v>
          </cell>
          <cell r="H489" t="str">
            <v>VB</v>
          </cell>
          <cell r="I489">
            <v>1</v>
          </cell>
          <cell r="J489">
            <v>0</v>
          </cell>
          <cell r="K489">
            <v>1</v>
          </cell>
          <cell r="L489">
            <v>0.21739130434782608</v>
          </cell>
          <cell r="M489">
            <v>706.12</v>
          </cell>
        </row>
        <row r="490">
          <cell r="F490" t="str">
            <v>01.01.01.26.17</v>
          </cell>
          <cell r="G490" t="str">
            <v>Condutor de entulho</v>
          </cell>
          <cell r="H490" t="str">
            <v>VB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</row>
        <row r="491">
          <cell r="F491" t="str">
            <v>01.01.01.26.18</v>
          </cell>
          <cell r="G491" t="str">
            <v>Manutenção de equipamentos</v>
          </cell>
          <cell r="H491" t="str">
            <v>Meses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</row>
        <row r="492">
          <cell r="F492" t="str">
            <v>01.01.01.26.19</v>
          </cell>
          <cell r="G492" t="str">
            <v>Maquina digital</v>
          </cell>
          <cell r="H492" t="str">
            <v>UN</v>
          </cell>
          <cell r="I492">
            <v>1</v>
          </cell>
          <cell r="J492">
            <v>0</v>
          </cell>
          <cell r="K492">
            <v>1</v>
          </cell>
          <cell r="L492">
            <v>1</v>
          </cell>
          <cell r="M492">
            <v>217.93764686138999</v>
          </cell>
        </row>
        <row r="493">
          <cell r="F493" t="str">
            <v>01.01.01.26.20</v>
          </cell>
          <cell r="G493" t="str">
            <v>Betoneira 540 l</v>
          </cell>
          <cell r="H493" t="str">
            <v>UN</v>
          </cell>
          <cell r="I493">
            <v>24</v>
          </cell>
          <cell r="J493">
            <v>0</v>
          </cell>
          <cell r="K493">
            <v>2</v>
          </cell>
          <cell r="L493">
            <v>8.3333333333333329E-2</v>
          </cell>
          <cell r="M493">
            <v>566.63788183961401</v>
          </cell>
        </row>
        <row r="494">
          <cell r="F494" t="str">
            <v>01.01.01.26.21</v>
          </cell>
          <cell r="G494" t="str">
            <v>Betoneira 120 l</v>
          </cell>
          <cell r="H494" t="str">
            <v>UN</v>
          </cell>
          <cell r="I494">
            <v>60</v>
          </cell>
          <cell r="J494">
            <v>0</v>
          </cell>
          <cell r="K494">
            <v>0</v>
          </cell>
          <cell r="L494">
            <v>0</v>
          </cell>
          <cell r="M494">
            <v>113.327576367923</v>
          </cell>
        </row>
        <row r="495">
          <cell r="F495" t="str">
            <v>01.01.01.26.22</v>
          </cell>
          <cell r="G495" t="str">
            <v>Serra circular</v>
          </cell>
          <cell r="H495" t="str">
            <v>Meses</v>
          </cell>
          <cell r="I495">
            <v>24</v>
          </cell>
          <cell r="J495">
            <v>0</v>
          </cell>
          <cell r="K495">
            <v>0</v>
          </cell>
          <cell r="L495">
            <v>0.18181818181818182</v>
          </cell>
          <cell r="M495">
            <v>113.327576367923</v>
          </cell>
        </row>
        <row r="496">
          <cell r="F496" t="str">
            <v>01.01.02</v>
          </cell>
          <cell r="G496" t="str">
            <v>CUSTOS INDIRETOS DA OBRA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</row>
        <row r="497">
          <cell r="F497" t="str">
            <v>01.01.02.01</v>
          </cell>
          <cell r="G497" t="str">
            <v>DESPESAS INICIAIS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</row>
        <row r="498">
          <cell r="F498" t="str">
            <v>01.01.02.02</v>
          </cell>
          <cell r="G498" t="str">
            <v>INSTALAÇÃO DE CANTEIRO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</row>
        <row r="499">
          <cell r="F499" t="str">
            <v>01.01.02.02.01</v>
          </cell>
          <cell r="G499" t="str">
            <v>Ligações cemig/telemig/copasa</v>
          </cell>
          <cell r="H499" t="str">
            <v>vb</v>
          </cell>
          <cell r="I499">
            <v>1</v>
          </cell>
          <cell r="J499">
            <v>0</v>
          </cell>
          <cell r="K499">
            <v>1</v>
          </cell>
          <cell r="L499">
            <v>1</v>
          </cell>
          <cell r="M499">
            <v>2400</v>
          </cell>
        </row>
        <row r="500">
          <cell r="F500" t="str">
            <v>01.01.02.02.02</v>
          </cell>
          <cell r="G500" t="str">
            <v>Tapume</v>
          </cell>
          <cell r="H500" t="str">
            <v>vb</v>
          </cell>
          <cell r="I500">
            <v>1</v>
          </cell>
          <cell r="J500">
            <v>0</v>
          </cell>
          <cell r="K500">
            <v>1</v>
          </cell>
          <cell r="L500">
            <v>1</v>
          </cell>
          <cell r="M500">
            <v>2610.77</v>
          </cell>
        </row>
        <row r="501">
          <cell r="F501" t="str">
            <v>01.01.02.02.03</v>
          </cell>
          <cell r="G501" t="str">
            <v>Placas de obra</v>
          </cell>
          <cell r="H501" t="str">
            <v>vb</v>
          </cell>
          <cell r="I501">
            <v>1</v>
          </cell>
          <cell r="J501">
            <v>0</v>
          </cell>
          <cell r="K501">
            <v>1</v>
          </cell>
          <cell r="L501">
            <v>1</v>
          </cell>
          <cell r="M501">
            <v>799.44</v>
          </cell>
        </row>
        <row r="502">
          <cell r="F502" t="str">
            <v>01.01.02.02.04</v>
          </cell>
          <cell r="G502" t="str">
            <v>Barração obra e instalações campo</v>
          </cell>
          <cell r="H502" t="str">
            <v>vb</v>
          </cell>
          <cell r="I502">
            <v>1</v>
          </cell>
          <cell r="J502">
            <v>0</v>
          </cell>
          <cell r="K502">
            <v>1</v>
          </cell>
          <cell r="L502">
            <v>1</v>
          </cell>
          <cell r="M502">
            <v>10639.68</v>
          </cell>
        </row>
        <row r="503">
          <cell r="F503" t="str">
            <v>01.01.02.02.05</v>
          </cell>
          <cell r="G503" t="str">
            <v>Área de vivência</v>
          </cell>
          <cell r="H503" t="str">
            <v>vb</v>
          </cell>
          <cell r="I503">
            <v>1</v>
          </cell>
          <cell r="J503">
            <v>0</v>
          </cell>
          <cell r="K503">
            <v>1</v>
          </cell>
          <cell r="L503">
            <v>1</v>
          </cell>
          <cell r="M503">
            <v>44091.26</v>
          </cell>
        </row>
        <row r="504">
          <cell r="F504" t="str">
            <v>01.01.02.02.06</v>
          </cell>
          <cell r="G504" t="str">
            <v>Armário de aço com cadeado</v>
          </cell>
          <cell r="H504" t="str">
            <v>vb</v>
          </cell>
          <cell r="I504">
            <v>1</v>
          </cell>
          <cell r="J504">
            <v>0</v>
          </cell>
          <cell r="K504">
            <v>1</v>
          </cell>
          <cell r="L504">
            <v>1</v>
          </cell>
          <cell r="M504">
            <v>2400</v>
          </cell>
        </row>
        <row r="505">
          <cell r="F505" t="str">
            <v>01.01.02.02.07</v>
          </cell>
          <cell r="G505" t="str">
            <v>Desmobilização de canteiro de obras</v>
          </cell>
          <cell r="H505" t="str">
            <v>vb</v>
          </cell>
          <cell r="I505">
            <v>1</v>
          </cell>
          <cell r="J505">
            <v>0</v>
          </cell>
          <cell r="K505">
            <v>0</v>
          </cell>
          <cell r="L505">
            <v>0</v>
          </cell>
          <cell r="M505">
            <v>5000</v>
          </cell>
        </row>
        <row r="506">
          <cell r="F506" t="str">
            <v>01.01.02.03</v>
          </cell>
          <cell r="G506" t="str">
            <v>MÃO DE OBRA INDIRETA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</row>
        <row r="507">
          <cell r="F507" t="str">
            <v>01.01.03.04</v>
          </cell>
          <cell r="G507" t="str">
            <v>Administração Central</v>
          </cell>
          <cell r="H507">
            <v>0</v>
          </cell>
          <cell r="I507">
            <v>1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</row>
        <row r="508">
          <cell r="F508" t="str">
            <v>01.01.02.03.01.01</v>
          </cell>
          <cell r="G508" t="str">
            <v>Engenheiro Sênior</v>
          </cell>
          <cell r="H508" t="str">
            <v>un/mês</v>
          </cell>
          <cell r="I508">
            <v>24</v>
          </cell>
          <cell r="J508">
            <v>0</v>
          </cell>
          <cell r="K508">
            <v>0</v>
          </cell>
          <cell r="L508">
            <v>0.24999999999999961</v>
          </cell>
          <cell r="M508">
            <v>12397.08</v>
          </cell>
        </row>
        <row r="509">
          <cell r="F509" t="str">
            <v>01.01.02.03.01.02</v>
          </cell>
          <cell r="G509" t="str">
            <v>Chefe administrativo</v>
          </cell>
          <cell r="H509" t="str">
            <v>un/mês</v>
          </cell>
          <cell r="I509">
            <v>24</v>
          </cell>
          <cell r="J509">
            <v>0</v>
          </cell>
          <cell r="K509">
            <v>0</v>
          </cell>
          <cell r="L509">
            <v>0.24999999999999961</v>
          </cell>
          <cell r="M509">
            <v>3090</v>
          </cell>
        </row>
        <row r="510">
          <cell r="F510" t="str">
            <v>01.01.02.03.01.03</v>
          </cell>
          <cell r="G510" t="str">
            <v>Auxiliar administrativo</v>
          </cell>
          <cell r="H510" t="str">
            <v>un/mês</v>
          </cell>
          <cell r="I510">
            <v>12</v>
          </cell>
          <cell r="J510">
            <v>0</v>
          </cell>
          <cell r="K510">
            <v>0</v>
          </cell>
          <cell r="L510">
            <v>0.24999999999999997</v>
          </cell>
          <cell r="M510">
            <v>1722.16</v>
          </cell>
        </row>
        <row r="511">
          <cell r="F511" t="str">
            <v>01.01.02.03.01.04</v>
          </cell>
          <cell r="G511" t="str">
            <v>Auxiliar administrativo RM</v>
          </cell>
          <cell r="H511" t="str">
            <v>un/mês</v>
          </cell>
          <cell r="I511">
            <v>12</v>
          </cell>
          <cell r="J511">
            <v>0</v>
          </cell>
          <cell r="K511">
            <v>0</v>
          </cell>
          <cell r="L511">
            <v>0.24999999999999997</v>
          </cell>
          <cell r="M511">
            <v>2060</v>
          </cell>
        </row>
        <row r="512">
          <cell r="F512" t="str">
            <v>01.01.02.03.01.05</v>
          </cell>
          <cell r="G512" t="str">
            <v>Faxineira</v>
          </cell>
          <cell r="H512" t="str">
            <v>un/mês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1110.3399999999999</v>
          </cell>
        </row>
        <row r="513">
          <cell r="F513" t="str">
            <v>01.01.02.03.01.06</v>
          </cell>
          <cell r="G513" t="str">
            <v>Almoxarife</v>
          </cell>
          <cell r="H513" t="str">
            <v>un/mês</v>
          </cell>
          <cell r="I513">
            <v>24</v>
          </cell>
          <cell r="J513">
            <v>0</v>
          </cell>
          <cell r="K513">
            <v>0</v>
          </cell>
          <cell r="L513">
            <v>0.24999999999999997</v>
          </cell>
          <cell r="M513">
            <v>1722.16</v>
          </cell>
        </row>
        <row r="514">
          <cell r="F514" t="str">
            <v>01.01.02.03.01.07</v>
          </cell>
          <cell r="G514" t="str">
            <v>Auxiliar almoxarife</v>
          </cell>
          <cell r="H514" t="str">
            <v>un/mês</v>
          </cell>
          <cell r="I514">
            <v>24</v>
          </cell>
          <cell r="J514">
            <v>0</v>
          </cell>
          <cell r="K514">
            <v>0</v>
          </cell>
          <cell r="L514">
            <v>0.24999999999999997</v>
          </cell>
          <cell r="M514">
            <v>1300.684</v>
          </cell>
        </row>
        <row r="515">
          <cell r="F515" t="str">
            <v>01.01.02.03.01.08</v>
          </cell>
          <cell r="G515" t="str">
            <v>Apontador Campo</v>
          </cell>
          <cell r="H515" t="str">
            <v>un/mês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</row>
        <row r="516">
          <cell r="F516" t="str">
            <v>01.01.02.03.02</v>
          </cell>
          <cell r="G516" t="str">
            <v>Seção Técnica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</row>
        <row r="517">
          <cell r="F517" t="str">
            <v>01.01.02.03.02.01</v>
          </cell>
          <cell r="G517" t="str">
            <v>Auxiliar de Engenharia</v>
          </cell>
          <cell r="H517" t="str">
            <v>un/mês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</row>
        <row r="518">
          <cell r="F518" t="str">
            <v>01.01.02.03.02.02</v>
          </cell>
          <cell r="G518" t="str">
            <v>Tecnico Qualidade</v>
          </cell>
          <cell r="H518" t="str">
            <v>un/mês</v>
          </cell>
          <cell r="I518">
            <v>12</v>
          </cell>
          <cell r="J518">
            <v>0</v>
          </cell>
          <cell r="K518">
            <v>0</v>
          </cell>
          <cell r="L518">
            <v>0.24999999999999997</v>
          </cell>
          <cell r="M518">
            <v>2472</v>
          </cell>
        </row>
        <row r="519">
          <cell r="F519" t="str">
            <v>01.01.02.03.02.03</v>
          </cell>
          <cell r="G519" t="str">
            <v>Estagiário Engenharia</v>
          </cell>
          <cell r="H519" t="str">
            <v>un/mês</v>
          </cell>
          <cell r="I519">
            <v>30</v>
          </cell>
          <cell r="J519">
            <v>0</v>
          </cell>
          <cell r="K519">
            <v>0</v>
          </cell>
          <cell r="L519">
            <v>0.24999999999999997</v>
          </cell>
          <cell r="M519">
            <v>2060</v>
          </cell>
        </row>
        <row r="520">
          <cell r="F520" t="str">
            <v>01.01.02.03.03</v>
          </cell>
          <cell r="G520" t="str">
            <v>Segurança do trabalho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</row>
        <row r="521">
          <cell r="F521" t="str">
            <v>01.01.02.03.03.01</v>
          </cell>
          <cell r="G521" t="str">
            <v>Técnico segurança</v>
          </cell>
          <cell r="H521" t="str">
            <v>un/mês</v>
          </cell>
          <cell r="I521">
            <v>12</v>
          </cell>
          <cell r="J521">
            <v>0</v>
          </cell>
          <cell r="K521">
            <v>0</v>
          </cell>
          <cell r="L521">
            <v>0.24999999999999997</v>
          </cell>
          <cell r="M521">
            <v>2472</v>
          </cell>
        </row>
        <row r="522">
          <cell r="F522" t="str">
            <v>01.01.02.03.03.02</v>
          </cell>
          <cell r="G522" t="str">
            <v>Auxiliar de segurança</v>
          </cell>
          <cell r="H522" t="str">
            <v>un/mês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</row>
        <row r="523">
          <cell r="F523" t="str">
            <v>01.01.02.03.03.03</v>
          </cell>
          <cell r="G523" t="str">
            <v>Carpinteiro</v>
          </cell>
          <cell r="H523" t="str">
            <v>un/mês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1722.16</v>
          </cell>
        </row>
        <row r="524">
          <cell r="F524" t="str">
            <v>01.01.02.03.03.04</v>
          </cell>
          <cell r="G524" t="str">
            <v>Servente</v>
          </cell>
          <cell r="H524" t="str">
            <v>un/mês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1110.3399999999999</v>
          </cell>
        </row>
        <row r="525">
          <cell r="F525" t="str">
            <v>01.01.02.03.04</v>
          </cell>
          <cell r="G525" t="str">
            <v>Encarregados - Produção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</row>
        <row r="526">
          <cell r="F526" t="str">
            <v>01.01.02.03.04.01</v>
          </cell>
          <cell r="G526" t="str">
            <v>Mestre</v>
          </cell>
          <cell r="H526" t="str">
            <v>un/mês</v>
          </cell>
          <cell r="I526">
            <v>24</v>
          </cell>
          <cell r="J526">
            <v>0</v>
          </cell>
          <cell r="K526">
            <v>0</v>
          </cell>
          <cell r="L526">
            <v>0.24999999999999997</v>
          </cell>
          <cell r="M526">
            <v>9270</v>
          </cell>
        </row>
        <row r="527">
          <cell r="F527" t="str">
            <v>01.01.02.03.04.02</v>
          </cell>
          <cell r="G527" t="str">
            <v>Encarregado Obra</v>
          </cell>
          <cell r="H527" t="str">
            <v>un/mês</v>
          </cell>
          <cell r="I527">
            <v>40</v>
          </cell>
          <cell r="J527">
            <v>0</v>
          </cell>
          <cell r="K527">
            <v>0</v>
          </cell>
          <cell r="L527">
            <v>0</v>
          </cell>
          <cell r="M527">
            <v>4120</v>
          </cell>
        </row>
        <row r="528">
          <cell r="F528" t="str">
            <v>01.01.02.03.04.03</v>
          </cell>
          <cell r="G528" t="str">
            <v>Encarregado Armação</v>
          </cell>
          <cell r="H528" t="str">
            <v>un/mês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</row>
        <row r="529">
          <cell r="F529" t="str">
            <v>01.01.02.03.04.04</v>
          </cell>
          <cell r="G529" t="str">
            <v>Encarregado Concreto</v>
          </cell>
          <cell r="H529" t="str">
            <v>un/mês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</row>
        <row r="530">
          <cell r="F530" t="str">
            <v>01.01.02.03.04.05</v>
          </cell>
          <cell r="G530" t="str">
            <v>Encarregado Alvenaria</v>
          </cell>
          <cell r="H530" t="str">
            <v>un/mês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2060</v>
          </cell>
        </row>
        <row r="531">
          <cell r="F531" t="str">
            <v>01.01.02.03.04.06</v>
          </cell>
          <cell r="G531" t="str">
            <v>Encarregado de Acabamento</v>
          </cell>
          <cell r="H531" t="str">
            <v>un/mês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</row>
        <row r="532">
          <cell r="F532" t="str">
            <v>01.01.02.03.04.07</v>
          </cell>
          <cell r="G532" t="str">
            <v>Encarregado de Acab. Fachada</v>
          </cell>
          <cell r="H532" t="str">
            <v>un/mês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2060</v>
          </cell>
        </row>
        <row r="533">
          <cell r="F533" t="str">
            <v>01.01.02.03.04.08</v>
          </cell>
          <cell r="G533" t="str">
            <v>Encarregado Hidráulica/Elétrica</v>
          </cell>
          <cell r="H533" t="str">
            <v>un/mês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2060</v>
          </cell>
        </row>
        <row r="534">
          <cell r="F534" t="str">
            <v>01.01.02.03.04.09</v>
          </cell>
          <cell r="G534" t="str">
            <v>Encarregado de Turma</v>
          </cell>
          <cell r="H534" t="str">
            <v>un/mês</v>
          </cell>
          <cell r="I534">
            <v>20</v>
          </cell>
          <cell r="J534">
            <v>0</v>
          </cell>
          <cell r="K534">
            <v>0</v>
          </cell>
          <cell r="L534">
            <v>0</v>
          </cell>
          <cell r="M534">
            <v>2472</v>
          </cell>
        </row>
        <row r="535">
          <cell r="F535" t="str">
            <v>01.01.02.03.05</v>
          </cell>
          <cell r="G535" t="str">
            <v>Produção - Outros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</row>
        <row r="536">
          <cell r="F536" t="str">
            <v>01.01.02.03.05.01</v>
          </cell>
          <cell r="G536" t="str">
            <v>Operador de mini-carregadeira/empilhadeira</v>
          </cell>
          <cell r="H536" t="str">
            <v>un/mês</v>
          </cell>
          <cell r="I536">
            <v>20</v>
          </cell>
          <cell r="J536">
            <v>0</v>
          </cell>
          <cell r="K536">
            <v>0</v>
          </cell>
          <cell r="L536">
            <v>0</v>
          </cell>
          <cell r="M536">
            <v>2472</v>
          </cell>
        </row>
        <row r="537">
          <cell r="F537" t="str">
            <v>01.01.02.03.05.02</v>
          </cell>
          <cell r="G537" t="str">
            <v>Operador de elevador de obra</v>
          </cell>
          <cell r="H537" t="str">
            <v>un/mês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</row>
        <row r="538">
          <cell r="F538" t="str">
            <v>01.01.02.03.05.03</v>
          </cell>
          <cell r="G538" t="str">
            <v>Operador de betoneira</v>
          </cell>
          <cell r="H538" t="str">
            <v>un/mês</v>
          </cell>
          <cell r="I538">
            <v>18</v>
          </cell>
          <cell r="J538">
            <v>0</v>
          </cell>
          <cell r="K538">
            <v>0</v>
          </cell>
          <cell r="L538">
            <v>0.1</v>
          </cell>
          <cell r="M538">
            <v>1722.16</v>
          </cell>
        </row>
        <row r="539">
          <cell r="F539" t="str">
            <v>01.01.02.03.05.04</v>
          </cell>
          <cell r="G539" t="str">
            <v>Operador guincho coluna</v>
          </cell>
          <cell r="H539" t="str">
            <v>un/mês</v>
          </cell>
          <cell r="I539">
            <v>12</v>
          </cell>
          <cell r="J539">
            <v>0</v>
          </cell>
          <cell r="K539">
            <v>0</v>
          </cell>
          <cell r="L539">
            <v>0</v>
          </cell>
          <cell r="M539">
            <v>1722.16</v>
          </cell>
        </row>
        <row r="540">
          <cell r="F540" t="str">
            <v>01.01.02.03.05.05</v>
          </cell>
          <cell r="G540" t="str">
            <v>Mecânico</v>
          </cell>
          <cell r="H540" t="str">
            <v>un/mês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</row>
        <row r="541">
          <cell r="F541" t="str">
            <v>01.01.02.03.05.06</v>
          </cell>
          <cell r="G541" t="str">
            <v>Auxiliar Mecânico</v>
          </cell>
          <cell r="H541" t="str">
            <v>un/mês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</row>
        <row r="542">
          <cell r="F542" t="str">
            <v>01.01.02.03.05.07</v>
          </cell>
          <cell r="G542" t="str">
            <v>Sinaleiro</v>
          </cell>
          <cell r="H542" t="str">
            <v>un/mês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</row>
        <row r="543">
          <cell r="F543" t="str">
            <v>01.01.02.03.05.08</v>
          </cell>
          <cell r="G543" t="str">
            <v>Eletricista / Bombeiro</v>
          </cell>
          <cell r="H543" t="str">
            <v>un/mês</v>
          </cell>
          <cell r="I543">
            <v>12</v>
          </cell>
          <cell r="J543">
            <v>0</v>
          </cell>
          <cell r="K543">
            <v>0</v>
          </cell>
          <cell r="L543">
            <v>0</v>
          </cell>
          <cell r="M543">
            <v>1722.16</v>
          </cell>
        </row>
        <row r="544">
          <cell r="F544" t="str">
            <v>01.01.02.03.05.09</v>
          </cell>
          <cell r="G544" t="str">
            <v>Serventes-carga/descarga/limpeza</v>
          </cell>
          <cell r="H544" t="str">
            <v>un/mês</v>
          </cell>
          <cell r="I544">
            <v>72</v>
          </cell>
          <cell r="J544">
            <v>0</v>
          </cell>
          <cell r="K544">
            <v>0</v>
          </cell>
          <cell r="L544">
            <v>0.25000000000002004</v>
          </cell>
          <cell r="M544">
            <v>1110.3399999999999</v>
          </cell>
        </row>
        <row r="545">
          <cell r="F545" t="str">
            <v>01.01.02.03.05.10</v>
          </cell>
          <cell r="G545" t="str">
            <v>Oficial</v>
          </cell>
          <cell r="H545" t="str">
            <v>un/mês</v>
          </cell>
          <cell r="I545">
            <v>24</v>
          </cell>
          <cell r="J545">
            <v>0</v>
          </cell>
          <cell r="K545">
            <v>0</v>
          </cell>
          <cell r="L545">
            <v>0.25000000000002004</v>
          </cell>
          <cell r="M545">
            <v>1722.16</v>
          </cell>
        </row>
        <row r="546">
          <cell r="F546" t="str">
            <v>01.01.02.03.06</v>
          </cell>
          <cell r="G546" t="str">
            <v>ADICIONAL-HORA EXTRA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</row>
        <row r="547">
          <cell r="F547" t="str">
            <v>01.01.02.03.07</v>
          </cell>
          <cell r="G547" t="str">
            <v>LEIS SOCIAIS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</row>
        <row r="548">
          <cell r="F548" t="str">
            <v>01.01.02.04</v>
          </cell>
          <cell r="G548" t="str">
            <v>ALIMENTAÇÃO, TRANSPORTE, DESPESAS DIVERSAS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</row>
        <row r="549">
          <cell r="F549" t="str">
            <v>01.01.02.04.01</v>
          </cell>
          <cell r="G549" t="str">
            <v>Cesta básica (incluso frete de entrega)</v>
          </cell>
          <cell r="H549" t="str">
            <v>un/mês</v>
          </cell>
          <cell r="I549">
            <v>1920</v>
          </cell>
          <cell r="J549">
            <v>1920</v>
          </cell>
          <cell r="K549">
            <v>120</v>
          </cell>
          <cell r="L549">
            <v>6.25E-2</v>
          </cell>
          <cell r="M549">
            <v>71</v>
          </cell>
        </row>
        <row r="550">
          <cell r="F550" t="str">
            <v>01.01.02.04.02</v>
          </cell>
          <cell r="G550" t="str">
            <v>Café da manhã</v>
          </cell>
          <cell r="H550" t="str">
            <v>un/mês</v>
          </cell>
          <cell r="I550">
            <v>1920</v>
          </cell>
          <cell r="J550">
            <v>46080</v>
          </cell>
          <cell r="K550">
            <v>4013.5680000000007</v>
          </cell>
          <cell r="L550">
            <v>8.7100000000000011E-2</v>
          </cell>
          <cell r="M550">
            <v>1.1000000000000001</v>
          </cell>
        </row>
        <row r="551">
          <cell r="F551" t="str">
            <v>01.01.02.04.03</v>
          </cell>
          <cell r="G551" t="str">
            <v>Ticket Alimentação (engenheiro)</v>
          </cell>
          <cell r="H551" t="str">
            <v>un/mês</v>
          </cell>
          <cell r="I551">
            <v>24</v>
          </cell>
          <cell r="J551">
            <v>0</v>
          </cell>
          <cell r="K551">
            <v>0</v>
          </cell>
          <cell r="L551">
            <v>0.25000000000002004</v>
          </cell>
          <cell r="M551">
            <v>140</v>
          </cell>
        </row>
        <row r="552">
          <cell r="F552" t="str">
            <v>01.01.02.04.04</v>
          </cell>
          <cell r="G552" t="str">
            <v>Ticket Alimentação (adm obra, aux adm, almox, aux eng, técnicos, mestre)</v>
          </cell>
          <cell r="H552" t="str">
            <v>un/mês</v>
          </cell>
          <cell r="I552">
            <v>192</v>
          </cell>
          <cell r="J552">
            <v>0</v>
          </cell>
          <cell r="K552">
            <v>0</v>
          </cell>
          <cell r="L552">
            <v>0.25000000000002004</v>
          </cell>
          <cell r="M552">
            <v>140</v>
          </cell>
        </row>
        <row r="553">
          <cell r="F553" t="str">
            <v>01.01.02.04.05</v>
          </cell>
          <cell r="G553" t="str">
            <v>Vale transporte</v>
          </cell>
          <cell r="H553" t="str">
            <v>un/mês</v>
          </cell>
          <cell r="I553">
            <v>1920</v>
          </cell>
          <cell r="J553">
            <v>0</v>
          </cell>
          <cell r="K553">
            <v>0</v>
          </cell>
          <cell r="L553">
            <v>0.25000000000002004</v>
          </cell>
          <cell r="M553">
            <v>138</v>
          </cell>
        </row>
        <row r="554">
          <cell r="F554" t="str">
            <v>01.01.02.04.06</v>
          </cell>
          <cell r="G554" t="str">
            <v>Combustível (engenheiro)</v>
          </cell>
          <cell r="H554" t="str">
            <v>un/mês</v>
          </cell>
          <cell r="I554">
            <v>24</v>
          </cell>
          <cell r="J554">
            <v>0</v>
          </cell>
          <cell r="K554">
            <v>0</v>
          </cell>
          <cell r="L554">
            <v>0.25000000000002004</v>
          </cell>
          <cell r="M554">
            <v>500</v>
          </cell>
        </row>
        <row r="555">
          <cell r="F555" t="str">
            <v>01.01.02.04.07</v>
          </cell>
          <cell r="G555" t="str">
            <v>Fretes</v>
          </cell>
          <cell r="H555" t="str">
            <v>un/mês</v>
          </cell>
          <cell r="I555">
            <v>144</v>
          </cell>
          <cell r="J555">
            <v>0</v>
          </cell>
          <cell r="K555">
            <v>0</v>
          </cell>
          <cell r="L555">
            <v>0.25000000000002004</v>
          </cell>
          <cell r="M555">
            <v>100</v>
          </cell>
        </row>
        <row r="556">
          <cell r="F556" t="str">
            <v>01.01.02.04.08</v>
          </cell>
          <cell r="G556" t="str">
            <v>Seguro de vida (diretos+indiretos)</v>
          </cell>
          <cell r="H556" t="str">
            <v>un/mês</v>
          </cell>
          <cell r="I556">
            <v>24</v>
          </cell>
          <cell r="J556">
            <v>0</v>
          </cell>
          <cell r="K556">
            <v>0</v>
          </cell>
          <cell r="L556">
            <v>0.25000000000002004</v>
          </cell>
          <cell r="M556">
            <v>520</v>
          </cell>
        </row>
        <row r="557">
          <cell r="F557" t="str">
            <v>01.01.02.04.09</v>
          </cell>
          <cell r="G557" t="str">
            <v>Exame médico clínico e audiometria (admissional/períodicos/demissional)</v>
          </cell>
          <cell r="H557" t="str">
            <v>un/mês</v>
          </cell>
          <cell r="I557">
            <v>24</v>
          </cell>
          <cell r="J557">
            <v>0</v>
          </cell>
          <cell r="K557">
            <v>0</v>
          </cell>
          <cell r="L557">
            <v>0.25000000000002004</v>
          </cell>
          <cell r="M557">
            <v>466.66666666666703</v>
          </cell>
        </row>
        <row r="558">
          <cell r="F558" t="str">
            <v>01.01.02.04.10</v>
          </cell>
          <cell r="G558" t="str">
            <v>Plano de saúde (diretos+indiretos)</v>
          </cell>
          <cell r="H558" t="str">
            <v>un/mês</v>
          </cell>
          <cell r="I558">
            <v>24</v>
          </cell>
          <cell r="J558">
            <v>0</v>
          </cell>
          <cell r="K558">
            <v>0</v>
          </cell>
          <cell r="L558">
            <v>0.25000000000002004</v>
          </cell>
          <cell r="M558">
            <v>70</v>
          </cell>
        </row>
        <row r="559">
          <cell r="F559" t="str">
            <v>01.01.02.05</v>
          </cell>
          <cell r="G559" t="str">
            <v>MATERIAL DE CONSUMO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</row>
        <row r="560">
          <cell r="F560" t="str">
            <v>01.01.02.05.01</v>
          </cell>
          <cell r="G560" t="str">
            <v>Plotagens</v>
          </cell>
          <cell r="H560" t="str">
            <v>un/mês</v>
          </cell>
          <cell r="I560">
            <v>24</v>
          </cell>
          <cell r="J560">
            <v>0</v>
          </cell>
          <cell r="K560">
            <v>0</v>
          </cell>
          <cell r="L560">
            <v>0.25000000000002004</v>
          </cell>
          <cell r="M560">
            <v>100</v>
          </cell>
        </row>
        <row r="561">
          <cell r="F561" t="str">
            <v>01.01.02.05.02</v>
          </cell>
          <cell r="G561" t="str">
            <v>Cópias xerox/heliograficas</v>
          </cell>
          <cell r="H561" t="str">
            <v>un/mês</v>
          </cell>
          <cell r="I561">
            <v>24</v>
          </cell>
          <cell r="J561">
            <v>0</v>
          </cell>
          <cell r="K561">
            <v>0</v>
          </cell>
          <cell r="L561">
            <v>0.25000000000002004</v>
          </cell>
          <cell r="M561">
            <v>100</v>
          </cell>
        </row>
        <row r="562">
          <cell r="F562" t="str">
            <v>01.01.02.05.03</v>
          </cell>
          <cell r="G562" t="str">
            <v>Material de escritório de obra</v>
          </cell>
          <cell r="H562" t="str">
            <v>un/mês</v>
          </cell>
          <cell r="I562">
            <v>24</v>
          </cell>
          <cell r="J562">
            <v>0</v>
          </cell>
          <cell r="K562">
            <v>0</v>
          </cell>
          <cell r="L562">
            <v>0.25000000000002004</v>
          </cell>
          <cell r="M562">
            <v>50</v>
          </cell>
        </row>
        <row r="563">
          <cell r="F563" t="str">
            <v>01.01.02.05.04</v>
          </cell>
          <cell r="G563" t="str">
            <v>Medicamentos de emergência</v>
          </cell>
          <cell r="H563" t="str">
            <v>un/mês</v>
          </cell>
          <cell r="I563">
            <v>24</v>
          </cell>
          <cell r="J563">
            <v>0</v>
          </cell>
          <cell r="K563">
            <v>0</v>
          </cell>
          <cell r="L563">
            <v>0.25000000000002004</v>
          </cell>
          <cell r="M563">
            <v>45</v>
          </cell>
        </row>
        <row r="564">
          <cell r="F564" t="str">
            <v>01.01.02.05.05</v>
          </cell>
          <cell r="G564" t="str">
            <v>Caixa de obra</v>
          </cell>
          <cell r="H564" t="str">
            <v>un/mês</v>
          </cell>
          <cell r="I564">
            <v>24</v>
          </cell>
          <cell r="J564">
            <v>0</v>
          </cell>
          <cell r="K564">
            <v>0</v>
          </cell>
          <cell r="L564">
            <v>0.25000000000002004</v>
          </cell>
          <cell r="M564">
            <v>400</v>
          </cell>
        </row>
        <row r="565">
          <cell r="F565" t="str">
            <v>01.01.02.05.06</v>
          </cell>
          <cell r="G565" t="str">
            <v>Comunicações e SIPAT (SGQ)</v>
          </cell>
          <cell r="H565" t="str">
            <v>un/mês</v>
          </cell>
          <cell r="I565">
            <v>24</v>
          </cell>
          <cell r="J565">
            <v>0</v>
          </cell>
          <cell r="K565">
            <v>0</v>
          </cell>
          <cell r="L565">
            <v>0.25000000000002004</v>
          </cell>
          <cell r="M565">
            <v>100</v>
          </cell>
        </row>
        <row r="566">
          <cell r="F566" t="str">
            <v>01.01.02.06</v>
          </cell>
          <cell r="G566" t="str">
            <v>CONSUMOS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</row>
        <row r="567">
          <cell r="F567" t="str">
            <v>01.01.02.06.01</v>
          </cell>
          <cell r="G567" t="str">
            <v>Conta de água</v>
          </cell>
          <cell r="H567" t="str">
            <v>un/mês</v>
          </cell>
          <cell r="I567">
            <v>24</v>
          </cell>
          <cell r="J567">
            <v>0</v>
          </cell>
          <cell r="K567">
            <v>0</v>
          </cell>
          <cell r="L567">
            <v>0.25000000000002004</v>
          </cell>
          <cell r="M567">
            <v>2290</v>
          </cell>
        </row>
        <row r="568">
          <cell r="F568" t="str">
            <v>01.01.02.06.02</v>
          </cell>
          <cell r="G568" t="str">
            <v>Conta de luz</v>
          </cell>
          <cell r="H568" t="str">
            <v>un/mês</v>
          </cell>
          <cell r="I568">
            <v>24</v>
          </cell>
          <cell r="J568">
            <v>0</v>
          </cell>
          <cell r="K568">
            <v>0</v>
          </cell>
          <cell r="L568">
            <v>0.25000000000002004</v>
          </cell>
          <cell r="M568">
            <v>1075</v>
          </cell>
        </row>
        <row r="569">
          <cell r="F569" t="str">
            <v>01.01.02.06.03</v>
          </cell>
          <cell r="G569" t="str">
            <v>Conta de telefone/Celular</v>
          </cell>
          <cell r="H569" t="str">
            <v>un/mês</v>
          </cell>
          <cell r="I569">
            <v>24</v>
          </cell>
          <cell r="J569">
            <v>0</v>
          </cell>
          <cell r="K569">
            <v>0</v>
          </cell>
          <cell r="L569">
            <v>0.25000000000002004</v>
          </cell>
          <cell r="M569">
            <v>522</v>
          </cell>
        </row>
        <row r="570">
          <cell r="F570" t="str">
            <v>01.01.02.06.04</v>
          </cell>
          <cell r="G570" t="str">
            <v>Internet</v>
          </cell>
          <cell r="H570" t="str">
            <v>un/mês</v>
          </cell>
          <cell r="I570">
            <v>24</v>
          </cell>
          <cell r="J570">
            <v>0</v>
          </cell>
          <cell r="K570">
            <v>0</v>
          </cell>
          <cell r="L570">
            <v>0.25000000000002004</v>
          </cell>
          <cell r="M570">
            <v>120</v>
          </cell>
        </row>
        <row r="571">
          <cell r="F571" t="str">
            <v>01.01.02.06.05</v>
          </cell>
          <cell r="G571" t="str">
            <v>Gás</v>
          </cell>
          <cell r="H571" t="str">
            <v>un/mês</v>
          </cell>
          <cell r="I571">
            <v>24</v>
          </cell>
          <cell r="J571">
            <v>0</v>
          </cell>
          <cell r="K571">
            <v>0</v>
          </cell>
          <cell r="L571">
            <v>0</v>
          </cell>
          <cell r="M571">
            <v>55.85</v>
          </cell>
        </row>
        <row r="572">
          <cell r="F572" t="str">
            <v>01.01.02.07</v>
          </cell>
          <cell r="G572" t="str">
            <v>LIMPEZA PERMANENTE DA OBRA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</row>
        <row r="573">
          <cell r="F573" t="str">
            <v>01.01.02.07.01</v>
          </cell>
          <cell r="G573" t="str">
            <v>Transporte de entulho</v>
          </cell>
          <cell r="H573" t="str">
            <v>viagens</v>
          </cell>
          <cell r="I573">
            <v>24</v>
          </cell>
          <cell r="J573">
            <v>0</v>
          </cell>
          <cell r="K573">
            <v>0</v>
          </cell>
          <cell r="L573">
            <v>0.25000000000002004</v>
          </cell>
          <cell r="M573">
            <v>800</v>
          </cell>
        </row>
        <row r="574">
          <cell r="F574" t="str">
            <v>01.01.02.07.02</v>
          </cell>
          <cell r="G574" t="str">
            <v>Manutenção do canteiro</v>
          </cell>
          <cell r="H574" t="str">
            <v>mês</v>
          </cell>
          <cell r="I574">
            <v>24</v>
          </cell>
          <cell r="J574">
            <v>0</v>
          </cell>
          <cell r="K574">
            <v>0</v>
          </cell>
          <cell r="L574">
            <v>0.25000000000002004</v>
          </cell>
          <cell r="M574">
            <v>150</v>
          </cell>
        </row>
        <row r="575">
          <cell r="F575" t="str">
            <v>01.01.02.10</v>
          </cell>
          <cell r="G575" t="str">
            <v>ASSESSORIAS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</row>
        <row r="576">
          <cell r="F576" t="str">
            <v>01.01.02.10.01</v>
          </cell>
          <cell r="G576" t="str">
            <v>Manual do Proprietário</v>
          </cell>
          <cell r="H576" t="str">
            <v>vb</v>
          </cell>
          <cell r="I576">
            <v>1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</row>
        <row r="577">
          <cell r="F577" t="str">
            <v>01.01.02.11</v>
          </cell>
          <cell r="G577" t="str">
            <v>PORTARIA DE OBRA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</row>
        <row r="578">
          <cell r="F578" t="str">
            <v>01.01.02.11.01</v>
          </cell>
          <cell r="G578" t="str">
            <v>Vigias-portaria/noturno</v>
          </cell>
          <cell r="H578" t="str">
            <v>un/mês</v>
          </cell>
          <cell r="I578">
            <v>96</v>
          </cell>
          <cell r="J578">
            <v>0</v>
          </cell>
          <cell r="K578">
            <v>0</v>
          </cell>
          <cell r="L578">
            <v>0.25000000000002004</v>
          </cell>
          <cell r="M578">
            <v>1491.75</v>
          </cell>
        </row>
        <row r="579">
          <cell r="F579">
            <v>0</v>
          </cell>
          <cell r="G579" t="str">
            <v>Mão de obra Direta</v>
          </cell>
          <cell r="H579">
            <v>0</v>
          </cell>
          <cell r="I579">
            <v>0</v>
          </cell>
        </row>
        <row r="580">
          <cell r="F580">
            <v>0</v>
          </cell>
          <cell r="G580" t="str">
            <v>Agregados</v>
          </cell>
          <cell r="H580">
            <v>0</v>
          </cell>
          <cell r="I580">
            <v>0</v>
          </cell>
        </row>
        <row r="581">
          <cell r="F581">
            <v>0</v>
          </cell>
          <cell r="G581" t="str">
            <v>Taxa de Medição</v>
          </cell>
          <cell r="H581" t="str">
            <v>un/mês</v>
          </cell>
          <cell r="I581">
            <v>0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</row>
      </sheetData>
      <sheetData sheetId="2">
        <row r="11">
          <cell r="B11" t="str">
            <v>01</v>
          </cell>
          <cell r="C11" t="str">
            <v xml:space="preserve">AIR   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12">
          <cell r="B12" t="str">
            <v>01.01</v>
          </cell>
          <cell r="C12" t="str">
            <v xml:space="preserve">FASE ÚNICA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13">
          <cell r="B13" t="str">
            <v>01.01.01</v>
          </cell>
          <cell r="C13" t="str">
            <v xml:space="preserve">TORRE E ÁREA COMUM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14">
          <cell r="B14" t="str">
            <v>01.01.01.01</v>
          </cell>
          <cell r="C14" t="str">
            <v xml:space="preserve">DESPESAS INICIAIS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15">
          <cell r="B15" t="str">
            <v>01.01.01.02</v>
          </cell>
          <cell r="C15" t="str">
            <v xml:space="preserve">PROJETOS - MASB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16">
          <cell r="B16" t="str">
            <v>01.01.01.03</v>
          </cell>
          <cell r="C16" t="str">
            <v xml:space="preserve">SERVIÇOS PRELIMINARES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17">
          <cell r="B17" t="str">
            <v>01.01.01.03.03</v>
          </cell>
          <cell r="C17" t="str">
            <v xml:space="preserve">Demolições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18">
          <cell r="B18" t="str">
            <v>01.01.01.03.03.01</v>
          </cell>
          <cell r="C18" t="str">
            <v>Demolição de casa existente</v>
          </cell>
        </row>
        <row r="19">
          <cell r="B19" t="str">
            <v>01.01.01.03.03.02</v>
          </cell>
          <cell r="C19" t="str">
            <v>Demolição do muro existe (fundos)</v>
          </cell>
        </row>
        <row r="20">
          <cell r="B20" t="str">
            <v>01.01.01.03.04</v>
          </cell>
          <cell r="C20" t="str">
            <v xml:space="preserve">Locação da obra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21">
          <cell r="B21" t="str">
            <v>01.01.01.03.04.01</v>
          </cell>
          <cell r="C21" t="str">
            <v>Locação da obra</v>
          </cell>
        </row>
        <row r="22">
          <cell r="B22" t="str">
            <v>01.01.01.03.04.02</v>
          </cell>
          <cell r="C22" t="str">
            <v>Tabeira da obra</v>
          </cell>
        </row>
        <row r="23">
          <cell r="B23" t="str">
            <v>01.01.01.03.05</v>
          </cell>
          <cell r="C23" t="str">
            <v xml:space="preserve">Terraplenagem (estimativa sem projeto topografico)                                                                                                                                                                                                             </v>
          </cell>
        </row>
        <row r="24">
          <cell r="B24" t="str">
            <v>01.01.01.03.05.01</v>
          </cell>
          <cell r="C24" t="str">
            <v>Limpeza do terreno e acerto para execução da fundação</v>
          </cell>
        </row>
        <row r="25">
          <cell r="B25" t="str">
            <v>01.01.01.03.05.02</v>
          </cell>
          <cell r="C25" t="str">
            <v>Corte, carga e transporte de material</v>
          </cell>
        </row>
        <row r="26">
          <cell r="B26" t="str">
            <v>01.01.01.03.05.04</v>
          </cell>
          <cell r="C26" t="str">
            <v>Corte de árvore</v>
          </cell>
        </row>
        <row r="27">
          <cell r="B27" t="str">
            <v>01.01.01.03.05.05</v>
          </cell>
          <cell r="C27" t="str">
            <v>Carga e Transporte (árvores cortadas) incluir munck</v>
          </cell>
        </row>
        <row r="28">
          <cell r="B28" t="str">
            <v>01.01.01.03.05.06</v>
          </cell>
          <cell r="C28" t="str">
            <v>Aterro compactado</v>
          </cell>
        </row>
        <row r="29">
          <cell r="B29" t="str">
            <v>01.01.01.04</v>
          </cell>
          <cell r="C29" t="str">
            <v xml:space="preserve">INFRAESTRUTURA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30">
          <cell r="B30" t="str">
            <v>01.01.01.04.01</v>
          </cell>
          <cell r="C30" t="str">
            <v xml:space="preserve">FUNDAÇÃO PROFUNDA E CONTENÇÕES                                                                                                                                                                                                                            </v>
          </cell>
        </row>
        <row r="31">
          <cell r="B31" t="str">
            <v>01.01.01.04.01.01</v>
          </cell>
          <cell r="C31" t="str">
            <v xml:space="preserve">ESTACAS HÉLICE CONTÍNUA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32">
          <cell r="B32" t="str">
            <v>01.01.01.04.01.01.02</v>
          </cell>
          <cell r="C32" t="str">
            <v>Taxa de mobilização, transporte, instalação e desmobilização de equipamento</v>
          </cell>
        </row>
        <row r="33">
          <cell r="B33" t="str">
            <v>01.01.01.04.01.01.03</v>
          </cell>
          <cell r="C33" t="str">
            <v>Estaca hélice contínua monitorada d= 40cm</v>
          </cell>
        </row>
        <row r="34">
          <cell r="B34" t="str">
            <v>01.01.01.04.01.01.04</v>
          </cell>
          <cell r="C34" t="str">
            <v>Estaca hélice contínua monitorada d= 50cm</v>
          </cell>
        </row>
        <row r="35">
          <cell r="B35" t="str">
            <v>01.01.01.04.01.01.05</v>
          </cell>
          <cell r="C35" t="str">
            <v>Estaca hélice contínua monitorada d= 60cm</v>
          </cell>
        </row>
        <row r="36">
          <cell r="B36" t="str">
            <v>01.01.01.04.01.01.06</v>
          </cell>
          <cell r="C36" t="str">
            <v>Estaca hélice contínua monitorada d= 70cm</v>
          </cell>
        </row>
        <row r="37">
          <cell r="B37" t="str">
            <v>01.01.01.04.01.01.07</v>
          </cell>
          <cell r="C37" t="str">
            <v>Estaca hélice contínua monitorada d= 80cm</v>
          </cell>
        </row>
        <row r="38">
          <cell r="B38" t="str">
            <v>01.01.01.04.01.01.08</v>
          </cell>
          <cell r="C38" t="str">
            <v>Armação CA 50/60</v>
          </cell>
        </row>
        <row r="39">
          <cell r="B39" t="str">
            <v>01.01.01.04.01.01.09</v>
          </cell>
          <cell r="C39" t="str">
            <v>Concreto estrutural fck&gt;= 20,0 Mpa bombeável slump &gt;= 26 CM</v>
          </cell>
        </row>
        <row r="40">
          <cell r="B40" t="str">
            <v>01.01.01.04.01.01.10</v>
          </cell>
          <cell r="C40" t="str">
            <v>Retirada de terra proveniente das escavações</v>
          </cell>
        </row>
        <row r="41">
          <cell r="B41" t="str">
            <v>01.01.01.04.01.01.11</v>
          </cell>
          <cell r="C41" t="str">
            <v>Consultoria para fundações</v>
          </cell>
        </row>
        <row r="42">
          <cell r="B42" t="str">
            <v>01.01.01.04.01.01.12</v>
          </cell>
          <cell r="C42" t="str">
            <v>Arrasamento de estacas</v>
          </cell>
        </row>
        <row r="43">
          <cell r="B43" t="str">
            <v>01.01.01.04.01.03</v>
          </cell>
          <cell r="C43" t="str">
            <v xml:space="preserve">CONTENÇÕES EM CONCRETO ARMADO                                                                                                                                                                                                                             </v>
          </cell>
        </row>
        <row r="44">
          <cell r="B44" t="str">
            <v>01.01.01.04.01.03.01</v>
          </cell>
          <cell r="C44" t="str">
            <v>Taxa de mobilização e desmobilização de equipamentos e pessoal</v>
          </cell>
        </row>
        <row r="45">
          <cell r="B45" t="str">
            <v>01.01.01.04.01.03.02</v>
          </cell>
          <cell r="C45" t="str">
            <v>Escavação manual</v>
          </cell>
        </row>
        <row r="46">
          <cell r="B46" t="str">
            <v>01.01.01.04.01.03.03</v>
          </cell>
          <cell r="C46" t="str">
            <v>Locação de martelo elétri co 30 kg para escavação</v>
          </cell>
        </row>
        <row r="47">
          <cell r="B47" t="str">
            <v>01.01.01.04.01.03.04</v>
          </cell>
          <cell r="C47" t="str">
            <v>Forma em compensado plastificado</v>
          </cell>
        </row>
        <row r="48">
          <cell r="B48" t="str">
            <v>01.01.01.04.01.03.05</v>
          </cell>
          <cell r="C48" t="str">
            <v>Armação CA 50/60</v>
          </cell>
        </row>
        <row r="49">
          <cell r="B49" t="str">
            <v>01.01.01.04.01.03.06</v>
          </cell>
          <cell r="C49" t="str">
            <v>Concreto estrutural fck&gt;= 30,0 Mpa bombeável</v>
          </cell>
        </row>
        <row r="50">
          <cell r="B50" t="str">
            <v>01.01.01.04.01.03.07</v>
          </cell>
          <cell r="C50" t="str">
            <v>Pastilha para recobrimento - 4 un/ml</v>
          </cell>
        </row>
        <row r="51">
          <cell r="B51" t="str">
            <v>01.01.01.04.01.03.08</v>
          </cell>
          <cell r="C51" t="str">
            <v>Retirada de terra proveniente das escavações</v>
          </cell>
        </row>
        <row r="52">
          <cell r="B52" t="str">
            <v>01.01.01.04.01.03.09</v>
          </cell>
          <cell r="C52" t="str">
            <v>Consultoria para fundações</v>
          </cell>
        </row>
        <row r="53">
          <cell r="B53" t="str">
            <v>01.01.01.04.01.04</v>
          </cell>
          <cell r="C53" t="str">
            <v xml:space="preserve">DRENAGEM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54">
          <cell r="B54" t="str">
            <v>01.01.01.04.01.04.01</v>
          </cell>
          <cell r="C54" t="str">
            <v>Dreno em tubo pvc Ø 3" embuchado com pedrisco</v>
          </cell>
        </row>
        <row r="55">
          <cell r="B55" t="str">
            <v>01.01.01.04.01.04.02</v>
          </cell>
          <cell r="C55" t="str">
            <v>Dreno subsuperficial com manta geotextil</v>
          </cell>
        </row>
        <row r="56">
          <cell r="B56" t="str">
            <v>01.01.01.04.02</v>
          </cell>
          <cell r="C56" t="str">
            <v xml:space="preserve">FUNDAÇÃO SUPERFICIAL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57">
          <cell r="B57" t="str">
            <v>01.01.01.04.02.01</v>
          </cell>
          <cell r="C57" t="str">
            <v xml:space="preserve">Blocos e cintas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58">
          <cell r="B58" t="str">
            <v>01.01.01.04.02.01.01</v>
          </cell>
          <cell r="C58" t="str">
            <v>Escavação</v>
          </cell>
        </row>
        <row r="59">
          <cell r="B59" t="str">
            <v>01.01.01.04.02.01.02</v>
          </cell>
          <cell r="C59" t="str">
            <v>Locação de martelete elétrico 30 kg para escavação</v>
          </cell>
        </row>
        <row r="60">
          <cell r="B60" t="str">
            <v>01.01.01.04.02.01.03</v>
          </cell>
          <cell r="C60" t="str">
            <v>Apiloamento de fundo de valas</v>
          </cell>
        </row>
        <row r="61">
          <cell r="B61" t="str">
            <v>01.01.01.04.02.01.04</v>
          </cell>
          <cell r="C61" t="str">
            <v>Forma de fundação em tábua de madeira</v>
          </cell>
        </row>
        <row r="62">
          <cell r="B62" t="str">
            <v>01.01.01.04.02.01.05</v>
          </cell>
          <cell r="C62" t="str">
            <v>Armação CA 50/60</v>
          </cell>
        </row>
        <row r="63">
          <cell r="B63" t="str">
            <v>01.01.01.04.02.01.06</v>
          </cell>
          <cell r="C63" t="str">
            <v>Concreto magro fck &gt;= 9,00 Mpa</v>
          </cell>
        </row>
        <row r="64">
          <cell r="B64" t="str">
            <v>01.01.01.04.02.01.07</v>
          </cell>
          <cell r="C64" t="str">
            <v>Concreto estrutural fck &gt;= 30,00 Mpa</v>
          </cell>
        </row>
        <row r="65">
          <cell r="B65" t="str">
            <v>01.01.01.04.02.01.08</v>
          </cell>
          <cell r="C65" t="str">
            <v>Reaterro manual de valas</v>
          </cell>
        </row>
        <row r="66">
          <cell r="B66" t="str">
            <v>01.01.01.04.02.01.09</v>
          </cell>
          <cell r="C66" t="str">
            <v>Retirada de terra proveniente das escavações</v>
          </cell>
        </row>
        <row r="67">
          <cell r="B67" t="str">
            <v>01.01.01.05</v>
          </cell>
          <cell r="C67" t="str">
            <v xml:space="preserve">SUPER ESTRUTURA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68">
          <cell r="B68" t="str">
            <v>01.01.01.05.01</v>
          </cell>
          <cell r="C68" t="str">
            <v xml:space="preserve">FORMA 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69">
          <cell r="B69" t="str">
            <v>01.01.01.05.01.01</v>
          </cell>
          <cell r="C69" t="str">
            <v>Forma em compensado plastificado</v>
          </cell>
        </row>
        <row r="70">
          <cell r="B70" t="str">
            <v>01.01.01.05.02</v>
          </cell>
          <cell r="C70" t="str">
            <v xml:space="preserve">ARMAÇÃO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71">
          <cell r="B71" t="str">
            <v>01.01.01.05.02.01</v>
          </cell>
          <cell r="C71" t="str">
            <v>Armação CA 50/60</v>
          </cell>
        </row>
        <row r="72">
          <cell r="B72" t="str">
            <v>01.01.01.05.03</v>
          </cell>
          <cell r="C72" t="str">
            <v xml:space="preserve">CONCRETO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73">
          <cell r="B73" t="str">
            <v>01.01.01.05.03.01</v>
          </cell>
          <cell r="C73" t="str">
            <v>Concreto estrutural bombeado Fck &gt;= 30,00 Mpa - A/C&lt;=0,60</v>
          </cell>
        </row>
        <row r="74">
          <cell r="B74" t="str">
            <v>01.01.01.05.04</v>
          </cell>
          <cell r="C74" t="str">
            <v xml:space="preserve">LAJE IMPERMEABILIZANTE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75">
          <cell r="B75" t="str">
            <v>01.01.01.05.04.01</v>
          </cell>
          <cell r="C75" t="str">
            <v>Laje impermeabilizante h= 10cm (garagem/térreo)</v>
          </cell>
        </row>
        <row r="76">
          <cell r="B76" t="str">
            <v>01.01.01.05.05</v>
          </cell>
          <cell r="C76" t="str">
            <v xml:space="preserve">CONTROLE TECNOLÓGICO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77">
          <cell r="B77" t="str">
            <v>01.01.01.05.05.01</v>
          </cell>
          <cell r="C77" t="str">
            <v>Controle tecnológico de concreto</v>
          </cell>
        </row>
        <row r="78">
          <cell r="B78" t="str">
            <v>01.01.01.05.05.02</v>
          </cell>
          <cell r="C78" t="str">
            <v>Ensaios diversos</v>
          </cell>
        </row>
        <row r="79">
          <cell r="B79" t="str">
            <v>01.01.01.05.06</v>
          </cell>
          <cell r="C79" t="str">
            <v xml:space="preserve">ADITIVOS ESPECIAIS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80">
          <cell r="B80" t="str">
            <v>01.01.01.05.06.01</v>
          </cell>
          <cell r="C80" t="str">
            <v>Sikadur</v>
          </cell>
        </row>
        <row r="81">
          <cell r="B81" t="str">
            <v>01.01.01.05.07</v>
          </cell>
          <cell r="C81" t="str">
            <v xml:space="preserve">PISO NIVEL O e SARRAFEADO                                                                                                                                                                                                                                 </v>
          </cell>
        </row>
        <row r="82">
          <cell r="B82" t="str">
            <v>01.01.01.05.07.01</v>
          </cell>
          <cell r="C82" t="str">
            <v>Piso nível 0 - Lançamento, nivelamento, acabamento polido - garagem e térreo (inclusive circulação vagas garagens)</v>
          </cell>
        </row>
        <row r="83">
          <cell r="B83" t="str">
            <v>01.01.01.05.07.02</v>
          </cell>
          <cell r="C83" t="str">
            <v>Piso sarrafeado - Lançamento, nivelamento, acabamento sarrafeado (térreo, tipo, cobertura, casa máquinas)</v>
          </cell>
        </row>
        <row r="84">
          <cell r="B84" t="str">
            <v>01.01.01.05.08</v>
          </cell>
          <cell r="C84" t="str">
            <v xml:space="preserve">OUTROS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85">
          <cell r="B85" t="str">
            <v>01.01.01.05.08.01</v>
          </cell>
          <cell r="C85" t="str">
            <v>Furos em vigas / lajes</v>
          </cell>
        </row>
        <row r="86">
          <cell r="B86" t="str">
            <v>01.01.01.05.08.02</v>
          </cell>
          <cell r="C86" t="str">
            <v>Junta de dilatação na estrutura (poliuretano e Isopor)</v>
          </cell>
        </row>
        <row r="87">
          <cell r="B87" t="str">
            <v>01.01.01.05.08.03</v>
          </cell>
          <cell r="C87" t="str">
            <v>Chapa metálica desenvolvimento 79 cm  tipo U</v>
          </cell>
        </row>
        <row r="88">
          <cell r="B88" t="str">
            <v>01.01.01.06</v>
          </cell>
          <cell r="C88" t="str">
            <v xml:space="preserve">VEDAÇÃO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89">
          <cell r="B89" t="str">
            <v>01.01.01.06.01</v>
          </cell>
          <cell r="C89" t="str">
            <v xml:space="preserve">Alvenaria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90">
          <cell r="B90" t="str">
            <v>01.01.01.06.01.01</v>
          </cell>
          <cell r="C90" t="str">
            <v>Marcação de alvenaria</v>
          </cell>
        </row>
        <row r="91">
          <cell r="B91" t="str">
            <v>01.01.01.06.01.02</v>
          </cell>
          <cell r="C91" t="str">
            <v>Alvenaria tijolo cerâmico esp.: 9 cm</v>
          </cell>
        </row>
        <row r="92">
          <cell r="B92" t="str">
            <v>01.01.01.06.01.03</v>
          </cell>
          <cell r="C92" t="str">
            <v>Alvenaria tijolo cerâmico esp.: 14 cm</v>
          </cell>
        </row>
        <row r="93">
          <cell r="B93" t="str">
            <v>01.01.01.06.01.04</v>
          </cell>
          <cell r="C93" t="str">
            <v>Alvenaria tijolo cerâmico esp.: 19 cm</v>
          </cell>
        </row>
        <row r="94">
          <cell r="B94" t="str">
            <v>01.01.01.06.01.05</v>
          </cell>
          <cell r="C94" t="str">
            <v>Encunhamento p/ alvenaria esp.: 9 cm</v>
          </cell>
        </row>
        <row r="95">
          <cell r="B95" t="str">
            <v>01.01.01.06.01.06</v>
          </cell>
          <cell r="C95" t="str">
            <v>Encunhamento p/ alvenaria esp.: 14 cm</v>
          </cell>
        </row>
        <row r="96">
          <cell r="B96" t="str">
            <v>01.01.01.06.01.07</v>
          </cell>
          <cell r="C96" t="str">
            <v>Encunhamento p/ alvenaria esp.: 19 cm</v>
          </cell>
        </row>
        <row r="97">
          <cell r="B97" t="str">
            <v>01.01.01.06.01.08</v>
          </cell>
          <cell r="C97" t="str">
            <v>Fechamento em cobogó</v>
          </cell>
        </row>
        <row r="98">
          <cell r="B98" t="str">
            <v>01.01.01.06.01.09</v>
          </cell>
          <cell r="C98" t="str">
            <v>Vergas de concreto</v>
          </cell>
        </row>
        <row r="99">
          <cell r="B99" t="str">
            <v>01.01.01.07</v>
          </cell>
          <cell r="C99" t="str">
            <v xml:space="preserve">ESQUADRIA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100">
          <cell r="B100" t="str">
            <v>01.01.01.07.01</v>
          </cell>
          <cell r="C100" t="str">
            <v xml:space="preserve">DE MADEIRA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101">
          <cell r="B101" t="str">
            <v>01.01.01.07.01.01</v>
          </cell>
          <cell r="C101" t="str">
            <v xml:space="preserve">Portas/Marcos/Alizares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102">
          <cell r="B102" t="str">
            <v>01.01.01.07.01.01.01</v>
          </cell>
          <cell r="C102" t="str">
            <v>Portas 60 x 210 cm de abrir</v>
          </cell>
        </row>
        <row r="103">
          <cell r="B103" t="str">
            <v>01.01.01.07.01.01.02</v>
          </cell>
          <cell r="C103" t="str">
            <v>Portas 60 x 210 cm de abrir - área comum</v>
          </cell>
        </row>
        <row r="104">
          <cell r="B104" t="str">
            <v>01.01.01.07.01.01.03</v>
          </cell>
          <cell r="C104" t="str">
            <v>Portas 70 x 210 cm de abrir</v>
          </cell>
        </row>
        <row r="105">
          <cell r="B105" t="str">
            <v>01.01.01.07.01.01.04</v>
          </cell>
          <cell r="C105" t="str">
            <v>Portas 70 x 210 cm de abrir - área comum</v>
          </cell>
        </row>
        <row r="106">
          <cell r="B106" t="str">
            <v>01.01.01.07.01.01.05</v>
          </cell>
          <cell r="C106" t="str">
            <v>Portas 80 x 210 cm de abrir -</v>
          </cell>
        </row>
        <row r="107">
          <cell r="B107" t="str">
            <v>01.01.01.07.01.01.06</v>
          </cell>
          <cell r="C107" t="str">
            <v>Portas 80 x 210 cm de abrir - área comum</v>
          </cell>
        </row>
        <row r="108">
          <cell r="B108" t="str">
            <v>01.01.01.07.01.01.07</v>
          </cell>
          <cell r="C108" t="str">
            <v>Portas 80 x 210 cm de abrir - entrada social dos aptos</v>
          </cell>
        </row>
        <row r="109">
          <cell r="B109" t="str">
            <v>01.01.01.07.01.02</v>
          </cell>
          <cell r="C109" t="str">
            <v xml:space="preserve">SHAFTS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110">
          <cell r="B110" t="str">
            <v>01.01.01.07.01.02.01</v>
          </cell>
          <cell r="C110" t="str">
            <v>Fechamento visita de shaft em fibra de vidro branca - is serviço, banhos, área de serviço</v>
          </cell>
        </row>
        <row r="111">
          <cell r="B111" t="str">
            <v>01.01.01.07.01.02.02</v>
          </cell>
          <cell r="C111" t="str">
            <v>Placa fixa em pré-moldado de concreto p/ shaft - área de serviço, is serviço, banhos</v>
          </cell>
        </row>
        <row r="112">
          <cell r="B112" t="str">
            <v>01.01.01.07.01.02.03</v>
          </cell>
          <cell r="C112" t="str">
            <v>Fechamento shaft portas em MDF branco com fecho tipo toque fechadura (hall pavtos tipo, cobertura e térreo)</v>
          </cell>
        </row>
        <row r="113">
          <cell r="B113" t="str">
            <v>01.01.01.07.02</v>
          </cell>
          <cell r="C113" t="str">
            <v xml:space="preserve">DE FERRO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114">
          <cell r="B114" t="str">
            <v>01.01.01.07.02.01</v>
          </cell>
          <cell r="C114" t="str">
            <v>Gradil frontal (Rua Boaventura)</v>
          </cell>
        </row>
        <row r="115">
          <cell r="B115" t="str">
            <v>01.01.01.07.02.02</v>
          </cell>
          <cell r="C115" t="str">
            <v>Gradil posterior (Rua Assis das Chagas)</v>
          </cell>
        </row>
        <row r="116">
          <cell r="B116" t="str">
            <v>01.01.01.07.02.03</v>
          </cell>
          <cell r="C116" t="str">
            <v>Fechamento em tela comodo reservatório inferior</v>
          </cell>
        </row>
        <row r="117">
          <cell r="B117" t="str">
            <v>01.01.01.07.02.04</v>
          </cell>
          <cell r="C117" t="str">
            <v>Porta em tela casa de máquinas</v>
          </cell>
        </row>
        <row r="118">
          <cell r="B118" t="str">
            <v>01.01.01.07.02.05</v>
          </cell>
          <cell r="C118" t="str">
            <v>Porta em tela ARS</v>
          </cell>
        </row>
        <row r="119">
          <cell r="B119" t="str">
            <v>01.01.01.07.02.06</v>
          </cell>
          <cell r="C119" t="str">
            <v>Tampa alçapão 0,70x0,70m (cob, c máquinas)</v>
          </cell>
        </row>
        <row r="120">
          <cell r="B120" t="str">
            <v>01.01.01.07.02.07</v>
          </cell>
          <cell r="C120" t="str">
            <v>Escada de marinheiro acesso cobertura - (0,80 x 5,20m)</v>
          </cell>
        </row>
        <row r="121">
          <cell r="B121" t="str">
            <v>01.01.01.07.02.08</v>
          </cell>
          <cell r="C121" t="str">
            <v>Escada de marinheiro para os elevadores h= 1,75 m</v>
          </cell>
        </row>
        <row r="122">
          <cell r="B122" t="str">
            <v>01.01.01.07.02.09</v>
          </cell>
          <cell r="C122" t="str">
            <v>Guarda corpo para saída barrilete</v>
          </cell>
        </row>
        <row r="123">
          <cell r="B123" t="str">
            <v>01.01.01.07.02.10</v>
          </cell>
          <cell r="C123" t="str">
            <v>Corrimão metálico cx escada incêndio (centro e laterais)</v>
          </cell>
        </row>
        <row r="124">
          <cell r="B124" t="str">
            <v>01.01.01.07.02.11</v>
          </cell>
          <cell r="C124" t="str">
            <v>Guarda-corpo H= 105cm e corrimão metálico cx escada incêndio (central)</v>
          </cell>
        </row>
        <row r="125">
          <cell r="B125" t="str">
            <v>01.01.01.07.02.12</v>
          </cell>
          <cell r="C125" t="str">
            <v>Guarda-corpo H= 40cm em perfil metálico (varanda aptos)</v>
          </cell>
        </row>
        <row r="126">
          <cell r="B126" t="str">
            <v>01.01.01.07.02.13</v>
          </cell>
          <cell r="C126" t="str">
            <v>Guarda-corpo H= 10cm em perfil metálico (varanda aptos)</v>
          </cell>
        </row>
        <row r="127">
          <cell r="B127" t="str">
            <v>01.01.01.07.02.14</v>
          </cell>
          <cell r="C127" t="str">
            <v>Guarda-corpo H= 62,5cm em perfil metálico (varanda aptos)</v>
          </cell>
        </row>
        <row r="128">
          <cell r="B128" t="str">
            <v>01.01.01.07.02.15</v>
          </cell>
          <cell r="C128" t="str">
            <v>Guarda-corpo H= 110cm e corrimão metálico escada comodo reservatório inferior</v>
          </cell>
        </row>
        <row r="129">
          <cell r="B129" t="str">
            <v>01.01.01.07.02.16</v>
          </cell>
          <cell r="C129" t="str">
            <v>Guarda-corpo H=110cm e corrimão acesso social (guarita)</v>
          </cell>
        </row>
        <row r="130">
          <cell r="B130" t="str">
            <v>01.01.01.07.02.17</v>
          </cell>
          <cell r="C130" t="str">
            <v>Guarda-corpo H=110cm e corrimão escadas circulação área quadra</v>
          </cell>
        </row>
        <row r="131">
          <cell r="B131" t="str">
            <v>01.01.01.07.02.18</v>
          </cell>
          <cell r="C131" t="str">
            <v>Estrutura metálica ducha pilotis</v>
          </cell>
        </row>
        <row r="132">
          <cell r="B132" t="str">
            <v>01.01.01.07.02.19</v>
          </cell>
          <cell r="C132" t="str">
            <v>Porta corta fogo P-90 (0,90x2,10) completa</v>
          </cell>
        </row>
        <row r="133">
          <cell r="B133" t="str">
            <v>01.01.01.07.02.20</v>
          </cell>
          <cell r="C133" t="str">
            <v>Porta corta fogo P-60 (0,90x2,10) completa</v>
          </cell>
        </row>
        <row r="134">
          <cell r="B134" t="str">
            <v>01.01.01.07.02.21</v>
          </cell>
          <cell r="C134" t="str">
            <v>Suporte de tubulação hidráulica</v>
          </cell>
        </row>
        <row r="135">
          <cell r="B135" t="str">
            <v>01.01.01.07.02.22</v>
          </cell>
          <cell r="C135" t="str">
            <v>Cantoneira para degraus da escada de incêndio</v>
          </cell>
        </row>
        <row r="136">
          <cell r="B136" t="str">
            <v>01.01.01.07.02.23</v>
          </cell>
          <cell r="C136" t="str">
            <v>Proteção metálica para árvores</v>
          </cell>
        </row>
        <row r="137">
          <cell r="B137" t="str">
            <v>01.01.01.07.02.24</v>
          </cell>
          <cell r="C137" t="str">
            <v>Grelha L= 20cm rampa garagem</v>
          </cell>
        </row>
        <row r="138">
          <cell r="B138" t="str">
            <v>01.01.01.07.03</v>
          </cell>
          <cell r="C138" t="str">
            <v xml:space="preserve">DE ALUMINIO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139">
          <cell r="B139" t="str">
            <v>01.01.01.07.03.01</v>
          </cell>
          <cell r="C139" t="str">
            <v xml:space="preserve">ESQUADRIAS DE ALUMINIO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140">
          <cell r="B140" t="str">
            <v>01.01.01.07.03.01.01</v>
          </cell>
          <cell r="C140" t="str">
            <v>Esquadrias de alumínio - inclusive vidros (aptos e áreas comuns)</v>
          </cell>
        </row>
        <row r="141">
          <cell r="B141" t="str">
            <v>01.01.01.07.03.01.02</v>
          </cell>
          <cell r="C141" t="str">
            <v>Venezianas portas e janelas - inclusive vidros das janelas dos quartos aptos (aptos e áreas comuns)</v>
          </cell>
        </row>
        <row r="142">
          <cell r="B142" t="str">
            <v>01.01.01.07.03.01.03</v>
          </cell>
          <cell r="C142" t="str">
            <v>Gradil Frontal em veneziana alumínio (P11 - Rua Boaventura)</v>
          </cell>
        </row>
        <row r="143">
          <cell r="B143" t="str">
            <v>01.01.01.08</v>
          </cell>
          <cell r="C143" t="str">
            <v xml:space="preserve">FERRAGENS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144">
          <cell r="B144" t="str">
            <v>01.01.01.08.01</v>
          </cell>
          <cell r="C144" t="str">
            <v xml:space="preserve">De portas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145">
          <cell r="B145" t="str">
            <v>01.01.01.08.01.01</v>
          </cell>
          <cell r="C145" t="str">
            <v>Fechadura e maçaneta completa porta interna</v>
          </cell>
        </row>
        <row r="146">
          <cell r="B146" t="str">
            <v>01.01.01.08.01.02</v>
          </cell>
          <cell r="C146" t="str">
            <v>Fechadura e maçaneta completa para porta banheiro</v>
          </cell>
        </row>
        <row r="147">
          <cell r="B147" t="str">
            <v>01.01.01.08.01.03</v>
          </cell>
          <cell r="C147" t="str">
            <v>Fechadura e maçaneta completa para porta externa social</v>
          </cell>
        </row>
        <row r="148">
          <cell r="B148" t="str">
            <v>01.01.01.08.01.04</v>
          </cell>
          <cell r="C148" t="str">
            <v>Puxador em alumínio duplo cromado para portas de vidro</v>
          </cell>
        </row>
        <row r="149">
          <cell r="B149" t="str">
            <v>01.01.01.08.01.05</v>
          </cell>
          <cell r="C149" t="str">
            <v>Mola hidráulica p/ portas de vidro</v>
          </cell>
        </row>
        <row r="150">
          <cell r="B150" t="str">
            <v>01.01.01.08.01.06</v>
          </cell>
          <cell r="C150" t="str">
            <v>Dobradiças</v>
          </cell>
        </row>
        <row r="151">
          <cell r="B151" t="str">
            <v>01.01.01.09</v>
          </cell>
          <cell r="C151" t="str">
            <v xml:space="preserve">INSTALAÇÕES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152">
          <cell r="B152" t="str">
            <v>01.01.01.09.01</v>
          </cell>
          <cell r="C152" t="str">
            <v xml:space="preserve">INCÊNDIO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153">
          <cell r="B153" t="str">
            <v>01.01.01.09.01.01</v>
          </cell>
          <cell r="C153" t="str">
            <v>Tubulações / Equipamentos anti-incêndio</v>
          </cell>
        </row>
        <row r="154">
          <cell r="B154" t="str">
            <v>01.01.01.09.02</v>
          </cell>
          <cell r="C154" t="str">
            <v xml:space="preserve">HIDRÁULICA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155">
          <cell r="B155" t="str">
            <v>01.01.01.09.02.01</v>
          </cell>
          <cell r="C155" t="str">
            <v>Louças e acessórios</v>
          </cell>
        </row>
        <row r="156">
          <cell r="B156" t="str">
            <v>01.01.01.09.02.02</v>
          </cell>
          <cell r="C156" t="str">
            <v>Metais</v>
          </cell>
        </row>
        <row r="157">
          <cell r="B157" t="str">
            <v>01.01.01.09.02.03</v>
          </cell>
          <cell r="C157" t="str">
            <v>Prumadas hidráulicas-tubulações e conexões hidráulicas</v>
          </cell>
        </row>
        <row r="158">
          <cell r="B158" t="str">
            <v>01.01.01.09.02.04</v>
          </cell>
          <cell r="C158" t="str">
            <v>Caixa d'água em fibra de vidro capacidade 20.000 litros</v>
          </cell>
        </row>
        <row r="159">
          <cell r="B159" t="str">
            <v>01.01.01.09.02.05</v>
          </cell>
          <cell r="C159" t="str">
            <v>Caixa d'água em fibra de vidro capacidade 10.000 litros</v>
          </cell>
        </row>
        <row r="160">
          <cell r="B160" t="str">
            <v>01.01.01.09.02.06</v>
          </cell>
          <cell r="C160" t="str">
            <v>Bombas/Equipamentos</v>
          </cell>
        </row>
        <row r="161">
          <cell r="B161" t="str">
            <v>01.01.01.09.02.27</v>
          </cell>
          <cell r="C161" t="str">
            <v>MOD Instalações hidráulicas, sanitárias gás, louças e metais</v>
          </cell>
        </row>
        <row r="162">
          <cell r="B162" t="str">
            <v>01.01.01.09.03</v>
          </cell>
          <cell r="C162" t="str">
            <v xml:space="preserve">ELETRICA E TELEFONIA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163">
          <cell r="B163" t="str">
            <v>01.01.01.09.03.01</v>
          </cell>
          <cell r="C163" t="str">
            <v>Iluminação</v>
          </cell>
        </row>
        <row r="164">
          <cell r="B164" t="str">
            <v>01.01.01.09.03.02</v>
          </cell>
          <cell r="C164" t="str">
            <v>Cabeação / Fiação</v>
          </cell>
        </row>
        <row r="165">
          <cell r="B165" t="str">
            <v>01.01.01.09.03.03</v>
          </cell>
          <cell r="C165" t="str">
            <v>Tubulação e caixas</v>
          </cell>
        </row>
        <row r="166">
          <cell r="B166" t="str">
            <v>01.01.01.09.03.04</v>
          </cell>
          <cell r="C166" t="str">
            <v>Quadros elétricos / Disjuntores / Chaves</v>
          </cell>
        </row>
        <row r="167">
          <cell r="B167" t="str">
            <v>01.01.01.09.03.05</v>
          </cell>
          <cell r="C167" t="str">
            <v>Tomadas / Interruptores / Espelhos</v>
          </cell>
        </row>
        <row r="168">
          <cell r="B168" t="str">
            <v>01.01.01.09.03.06</v>
          </cell>
          <cell r="C168" t="str">
            <v>Outros (Substação etc....)</v>
          </cell>
        </row>
        <row r="169">
          <cell r="B169" t="str">
            <v>01.01.01.09.03.07</v>
          </cell>
          <cell r="C169" t="str">
            <v>MOD Instalações elétricas e sonorização</v>
          </cell>
        </row>
        <row r="170">
          <cell r="B170" t="str">
            <v>01.01.01.09.04</v>
          </cell>
          <cell r="C170" t="str">
            <v xml:space="preserve">MECÂNICA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171">
          <cell r="B171" t="str">
            <v>01.01.01.09.04.01</v>
          </cell>
          <cell r="C171" t="str">
            <v xml:space="preserve">ELEVADORES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172">
          <cell r="B172" t="str">
            <v>01.01.01.09.04.01.01</v>
          </cell>
          <cell r="C172" t="str">
            <v>Elevadores - vel. 90m/min - 19 paradas, 10 passageiros - FORNECIMENTO MASB</v>
          </cell>
        </row>
        <row r="173">
          <cell r="B173" t="str">
            <v>01.01.01.09.04.01.02</v>
          </cell>
          <cell r="C173" t="str">
            <v>Elevadores - vel. 60m/min - 19 paradas, 6 passageiros - FORNECIMENTO MASB</v>
          </cell>
        </row>
        <row r="174">
          <cell r="B174" t="str">
            <v>01.01.01.09.04.01.03</v>
          </cell>
          <cell r="C174" t="str">
            <v>Assentamento de pré marco dos Elevadores</v>
          </cell>
        </row>
        <row r="175">
          <cell r="B175" t="str">
            <v>01.01.01.09.04.01.04</v>
          </cell>
          <cell r="C175" t="str">
            <v>Posicionamento dos pré marcos</v>
          </cell>
        </row>
        <row r="176">
          <cell r="B176" t="str">
            <v>01.01.01.09.04.01.05</v>
          </cell>
          <cell r="C176" t="str">
            <v>Colocação das botoeiras</v>
          </cell>
        </row>
        <row r="177">
          <cell r="B177" t="str">
            <v>01.01.01.09.04.01.06</v>
          </cell>
          <cell r="C177" t="str">
            <v>Vigas para posicionamento dos pré marcos</v>
          </cell>
        </row>
        <row r="178">
          <cell r="B178" t="str">
            <v>01.01.01.09.04.01.07</v>
          </cell>
          <cell r="C178" t="str">
            <v>Contrato manutenção elevadores</v>
          </cell>
        </row>
        <row r="179">
          <cell r="B179" t="str">
            <v>01.01.01.09.04.01.08</v>
          </cell>
          <cell r="C179" t="str">
            <v>Auditoria de entrega dos elevadores</v>
          </cell>
        </row>
        <row r="180">
          <cell r="B180" t="str">
            <v>01.01.01.09.05</v>
          </cell>
          <cell r="C180" t="str">
            <v xml:space="preserve">INSTALAÇÕES ESPECIAIS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181">
          <cell r="B181" t="str">
            <v>01.01.01.09.05.01</v>
          </cell>
          <cell r="C181" t="str">
            <v>Sistema de CFTV/alarme/segurança predial</v>
          </cell>
        </row>
        <row r="182">
          <cell r="B182" t="str">
            <v>01.01.01.09.05.02</v>
          </cell>
          <cell r="C182" t="str">
            <v>Sistema de proteção de descarga atmosféricas  (estimativa)</v>
          </cell>
        </row>
        <row r="183">
          <cell r="B183" t="str">
            <v>01.01.01.09.05.03</v>
          </cell>
          <cell r="C183" t="str">
            <v>Antena coletiva de TV (infraestrutura)</v>
          </cell>
        </row>
        <row r="184">
          <cell r="B184" t="str">
            <v>01.01.01.09.05.04</v>
          </cell>
          <cell r="C184" t="str">
            <v>Central de interfone</v>
          </cell>
        </row>
        <row r="185">
          <cell r="B185" t="str">
            <v>01.01.01.09.05.05</v>
          </cell>
          <cell r="C185" t="str">
            <v>Portão eletrônico</v>
          </cell>
        </row>
        <row r="186">
          <cell r="B186" t="str">
            <v>01.01.01.09.05.06</v>
          </cell>
          <cell r="C186" t="str">
            <v>Piscina (filtros / purificador água / quadro de comando / equipamentos manuais)</v>
          </cell>
        </row>
        <row r="187">
          <cell r="B187" t="str">
            <v>01.01.01.09.05.07</v>
          </cell>
          <cell r="C187" t="str">
            <v>Sensor de presença</v>
          </cell>
        </row>
        <row r="188">
          <cell r="B188" t="str">
            <v>01.01.01.09.05.08</v>
          </cell>
          <cell r="C188" t="str">
            <v>Irrigação</v>
          </cell>
        </row>
        <row r="189">
          <cell r="B189" t="str">
            <v>01.01.01.09.05.09</v>
          </cell>
          <cell r="C189" t="str">
            <v>Gás canalizado</v>
          </cell>
        </row>
        <row r="190">
          <cell r="B190" t="str">
            <v>01.01.01.10</v>
          </cell>
          <cell r="C190" t="str">
            <v xml:space="preserve">FORROS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191">
          <cell r="B191" t="str">
            <v>01.01.01.10.01</v>
          </cell>
          <cell r="C191" t="str">
            <v xml:space="preserve">De gesso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192">
          <cell r="B192" t="str">
            <v>01.01.01.10.01.01</v>
          </cell>
          <cell r="C192" t="str">
            <v xml:space="preserve">Apartamento tipo, cobertura, hall aptos                                                                                                                                                                                                                   </v>
          </cell>
        </row>
        <row r="193">
          <cell r="B193" t="str">
            <v>01.01.01.10.01.01.01</v>
          </cell>
          <cell r="C193" t="str">
            <v>Forro de gesso (acartonado) - banhos aptos, banho serviço aptos, varandas aptos, quarto, hall aptos</v>
          </cell>
        </row>
        <row r="194">
          <cell r="B194" t="str">
            <v>01.01.01.10.01.01.02</v>
          </cell>
          <cell r="C194" t="str">
            <v>Sanca - circulação aptos, quarto 1 aptos, cozinha aptos, área serviço aptos</v>
          </cell>
        </row>
        <row r="195">
          <cell r="B195" t="str">
            <v>01.01.01.10.01.01.03</v>
          </cell>
          <cell r="C195" t="str">
            <v>Gesso liso - quartos, suítes, sala, cirulação, área de serviço, cozinha</v>
          </cell>
        </row>
        <row r="196">
          <cell r="B196" t="str">
            <v>01.01.01.10.01.02</v>
          </cell>
          <cell r="C196" t="str">
            <v xml:space="preserve">Áreas comuns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197">
          <cell r="B197" t="str">
            <v>01.01.01.10.01.02.01</v>
          </cell>
          <cell r="C197" t="str">
            <v>Forro de gesso (acartonado) - varanda/hall social/circulação térreo, salão festas, toucador, espaço criança, cozinha festas, marquise térreo, fitness, hall subsolo, is func, is festas, PNE</v>
          </cell>
        </row>
        <row r="198">
          <cell r="B198" t="str">
            <v>01.01.01.10.01.02.02</v>
          </cell>
          <cell r="C198" t="str">
            <v>Tabica -  varanda/hall social/ circulação térreo, salão festas, espaço criança, marquise térreo, fitness</v>
          </cell>
        </row>
        <row r="199">
          <cell r="B199" t="str">
            <v>01.01.01.10.01.02.03</v>
          </cell>
          <cell r="C199" t="str">
            <v>Gesso liso - despensa festas, guarita, comodo funcionários</v>
          </cell>
        </row>
        <row r="200">
          <cell r="B200" t="str">
            <v>01.01.01.11</v>
          </cell>
          <cell r="C200" t="str">
            <v xml:space="preserve">COBERTURA E IMPERMEABILIZAÇÃO                                                                                                                                                                                                                             </v>
          </cell>
        </row>
        <row r="201">
          <cell r="B201" t="str">
            <v>01.01.01.11.01</v>
          </cell>
          <cell r="C201" t="str">
            <v xml:space="preserve"> Impermeabilização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202">
          <cell r="B202" t="str">
            <v>01.01.01.11.01.01</v>
          </cell>
          <cell r="C202" t="str">
            <v>Regularização de superfície</v>
          </cell>
        </row>
        <row r="203">
          <cell r="B203" t="str">
            <v>01.01.01.11.01.02</v>
          </cell>
          <cell r="C203" t="str">
            <v>Proteção mecânica</v>
          </cell>
        </row>
        <row r="204">
          <cell r="B204" t="str">
            <v>01.01.01.11.01.03</v>
          </cell>
          <cell r="C204" t="str">
            <v>Impermeabilização especial caixa d'água (superior)</v>
          </cell>
        </row>
        <row r="205">
          <cell r="B205" t="str">
            <v>01.01.01.11.01.04</v>
          </cell>
          <cell r="C205" t="str">
            <v>Impermeabilização especial lajes cobertura</v>
          </cell>
        </row>
        <row r="206">
          <cell r="B206" t="str">
            <v>01.01.01.11.01.05</v>
          </cell>
          <cell r="C206" t="str">
            <v>Impermeabilização piscinas, deck molhado (pilotis)</v>
          </cell>
        </row>
        <row r="207">
          <cell r="B207" t="str">
            <v>01.01.01.11.01.06</v>
          </cell>
          <cell r="C207" t="str">
            <v>Impermeabilização polimérica áreas internas pilotis (elevadores e subsolo)</v>
          </cell>
        </row>
        <row r="208">
          <cell r="B208" t="str">
            <v>01.01.01.11.01.07</v>
          </cell>
          <cell r="C208" t="str">
            <v>Impermeabilização com manta asfáltica 4mm áreas externas pilotis</v>
          </cell>
        </row>
        <row r="209">
          <cell r="B209" t="str">
            <v>01.01.01.11.01.08</v>
          </cell>
          <cell r="C209" t="str">
            <v>Impermeabilização cômodo de lixo (piso e paredes)</v>
          </cell>
        </row>
        <row r="210">
          <cell r="B210" t="str">
            <v>01.01.01.11.01.09</v>
          </cell>
          <cell r="C210" t="str">
            <v>Impermeabilização manta 4 mm varandas e terraços descobertos aptos</v>
          </cell>
        </row>
        <row r="211">
          <cell r="B211" t="str">
            <v>01.01.01.11.01.10</v>
          </cell>
          <cell r="C211" t="str">
            <v>Impermeabilização de banhos e is (aptos e área comum)</v>
          </cell>
        </row>
        <row r="212">
          <cell r="B212" t="str">
            <v>01.01.01.11.01.11</v>
          </cell>
          <cell r="C212" t="str">
            <v>Impermeabilização de muros de arrimo</v>
          </cell>
        </row>
        <row r="213">
          <cell r="B213" t="str">
            <v>01.01.01.12</v>
          </cell>
          <cell r="C213" t="str">
            <v xml:space="preserve">COBERTURA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214">
          <cell r="B214" t="str">
            <v>01.01.01.12.01</v>
          </cell>
          <cell r="C214" t="str">
            <v>Cobertura em telhas onduladas de fibrocimento (inclusive madeiramento, calhas e rufos)</v>
          </cell>
        </row>
        <row r="215">
          <cell r="B215" t="str">
            <v>01.01.01.12.02</v>
          </cell>
          <cell r="C215" t="str">
            <v>Calhas de chapa galvanizada</v>
          </cell>
        </row>
        <row r="216">
          <cell r="B216" t="str">
            <v>01.01.01.12.03</v>
          </cell>
          <cell r="C216" t="str">
            <v>Rufos em chapa galvanizada</v>
          </cell>
        </row>
        <row r="217">
          <cell r="B217" t="str">
            <v>01.01.01.13</v>
          </cell>
          <cell r="C217" t="str">
            <v xml:space="preserve">REVESTIMENTOS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218">
          <cell r="B218" t="str">
            <v>01.01.01.13.01</v>
          </cell>
          <cell r="C218" t="str">
            <v xml:space="preserve">INTERNOS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219">
          <cell r="B219" t="str">
            <v>01.01.01.13.01.01</v>
          </cell>
          <cell r="C219" t="str">
            <v xml:space="preserve">Aptos, Hall Pavtos, Antec (Tipo)                                                                                                                                                                                                                          </v>
          </cell>
        </row>
        <row r="220">
          <cell r="B220" t="str">
            <v>01.01.01.13.01.01.01</v>
          </cell>
          <cell r="C220" t="str">
            <v>Chapisco _x000D_</v>
          </cell>
        </row>
        <row r="221">
          <cell r="B221" t="str">
            <v>01.01.01.13.01.01.02</v>
          </cell>
          <cell r="C221" t="str">
            <v>Chapisco na estrutura (pilares e vigas)</v>
          </cell>
        </row>
        <row r="222">
          <cell r="B222" t="str">
            <v>01.01.01.13.01.01.03</v>
          </cell>
          <cell r="C222" t="str">
            <v>Emboço para receber porcelanato/cerâmica/granito/mármore</v>
          </cell>
        </row>
        <row r="223">
          <cell r="B223" t="str">
            <v>01.01.01.13.01.01.04</v>
          </cell>
          <cell r="C223" t="str">
            <v>Reboco</v>
          </cell>
        </row>
        <row r="224">
          <cell r="B224" t="str">
            <v>01.01.01.13.02</v>
          </cell>
          <cell r="C224" t="str">
            <v xml:space="preserve">APTOS 3 QTS (70x) + APTOS 2 QTS (33x)                                                                                                                                                                                                                     </v>
          </cell>
        </row>
        <row r="225">
          <cell r="B225" t="str">
            <v>01.01.01.13.02.01</v>
          </cell>
          <cell r="C225" t="str">
            <v xml:space="preserve">COZINHA / ÁREA DE SERVIÇO                                                                                                                                                                                                                                 </v>
          </cell>
        </row>
        <row r="226">
          <cell r="B226" t="str">
            <v>01.01.01.13.02.01.01</v>
          </cell>
          <cell r="C226" t="str">
            <v>Parede em cerâmica 30x40 cm Delta Polaris</v>
          </cell>
        </row>
        <row r="227">
          <cell r="B227" t="str">
            <v>01.01.01.13.02.01.02</v>
          </cell>
          <cell r="C227" t="str">
            <v>Piso em cerâmica 43x43 cm Delta Derobe 17</v>
          </cell>
        </row>
        <row r="228">
          <cell r="B228" t="str">
            <v>01.01.01.13.02.01.03</v>
          </cell>
          <cell r="C228" t="str">
            <v>Bancada/testeira 4cm Granito Ocre Itabira polido inclusive furos e colagens</v>
          </cell>
        </row>
        <row r="229">
          <cell r="B229" t="str">
            <v>01.01.01.13.02.01.04</v>
          </cell>
          <cell r="C229" t="str">
            <v>Rodabancada H= 10cm Granito Ocre Itabira polido</v>
          </cell>
        </row>
        <row r="230">
          <cell r="B230" t="str">
            <v>01.01.01.13.02.01.05</v>
          </cell>
          <cell r="C230" t="str">
            <v>Soleira (coz/sala) em Granito Branco Everest polido_x000D_</v>
          </cell>
        </row>
        <row r="231">
          <cell r="B231" t="str">
            <v>01.01.01.13.02.01.06</v>
          </cell>
          <cell r="C231" t="str">
            <v>Soleira (coz/terraço) em Granito Branco Everest polido</v>
          </cell>
        </row>
        <row r="232">
          <cell r="B232" t="str">
            <v>01.01.01.13.02.01.07</v>
          </cell>
          <cell r="C232" t="str">
            <v>Cantoneira para cantos vivos</v>
          </cell>
        </row>
        <row r="233">
          <cell r="B233" t="str">
            <v>01.01.01.13.02.01.08</v>
          </cell>
          <cell r="C233" t="str">
            <v>Proteção de piso</v>
          </cell>
        </row>
        <row r="234">
          <cell r="B234" t="str">
            <v>01.01.01.13.02.01.09</v>
          </cell>
          <cell r="C234" t="str">
            <v>Rodapé de cerâmica Delta Derobe h=8 cm</v>
          </cell>
        </row>
        <row r="235">
          <cell r="B235" t="str">
            <v>01.01.01.13.02.01.10</v>
          </cell>
          <cell r="C235" t="str">
            <v>Divisória em granito ocre Itabira</v>
          </cell>
        </row>
        <row r="236">
          <cell r="B236" t="str">
            <v>01.01.01.13.02.03</v>
          </cell>
          <cell r="C236" t="str">
            <v xml:space="preserve">BANHO SERVIÇO (aptos 3Q)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237">
          <cell r="B237" t="str">
            <v>01.01.01.13.02.03.01</v>
          </cell>
          <cell r="C237" t="str">
            <v>Parede em azulejo 15x15 cm branco Cecrisa</v>
          </cell>
        </row>
        <row r="238">
          <cell r="B238" t="str">
            <v>01.01.01.13.02.03.02</v>
          </cell>
          <cell r="C238" t="str">
            <v>Piso em cerâmica 43x43 cm Delta New Ice</v>
          </cell>
        </row>
        <row r="239">
          <cell r="B239" t="str">
            <v>01.01.01.13.02.03.03</v>
          </cell>
          <cell r="C239" t="str">
            <v>Filete (porta) em Granito Branco Everest polido L= 3cm</v>
          </cell>
        </row>
        <row r="240">
          <cell r="B240" t="str">
            <v>01.01.01.13.02.03.04</v>
          </cell>
          <cell r="C240" t="str">
            <v>Filete (box) em  Granito Branco Everest polido L= 3cm</v>
          </cell>
        </row>
        <row r="241">
          <cell r="B241" t="str">
            <v>01.01.01.13.02.03.05</v>
          </cell>
          <cell r="C241" t="str">
            <v>Proteção de piso</v>
          </cell>
        </row>
        <row r="242">
          <cell r="B242" t="str">
            <v>01.01.01.13.02.04</v>
          </cell>
          <cell r="C242" t="str">
            <v xml:space="preserve">BANHO 1 - SUÍTE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243">
          <cell r="B243" t="str">
            <v>01.01.01.13.02.04.01</v>
          </cell>
          <cell r="C243" t="str">
            <v>Parede em cerâmica 30x40 cm Delta Polaris</v>
          </cell>
        </row>
        <row r="244">
          <cell r="B244" t="str">
            <v>01.01.01.13.02.04.02</v>
          </cell>
          <cell r="C244" t="str">
            <v>Piso em cerâmica 43x43 cm Delta New Ice</v>
          </cell>
        </row>
        <row r="245">
          <cell r="B245" t="str">
            <v>01.01.01.13.02.04.03</v>
          </cell>
          <cell r="C245" t="str">
            <v>Filete (porta) em Granito Branco Everest polido L= 3cm</v>
          </cell>
        </row>
        <row r="246">
          <cell r="B246" t="str">
            <v>01.01.01.13.02.04.04</v>
          </cell>
          <cell r="C246" t="str">
            <v>Filete (box) em  Granito Branco Everest polido L= 3cm</v>
          </cell>
        </row>
        <row r="247">
          <cell r="B247" t="str">
            <v>01.01.01.13.02.04.05</v>
          </cell>
          <cell r="C247" t="str">
            <v>Bancada/testeira 4cm em Granito Branco Everest polido inclusive furo e colagem</v>
          </cell>
        </row>
        <row r="248">
          <cell r="B248" t="str">
            <v>01.01.01.13.02.04.06</v>
          </cell>
          <cell r="C248" t="str">
            <v>Rodabancada H= 10cm Granito Branco Everest polido</v>
          </cell>
        </row>
        <row r="249">
          <cell r="B249" t="str">
            <v>01.01.01.13.02.04.07</v>
          </cell>
          <cell r="C249" t="str">
            <v>Proteção de piso</v>
          </cell>
        </row>
        <row r="250">
          <cell r="B250" t="str">
            <v>01.01.01.13.02.05</v>
          </cell>
          <cell r="C250" t="str">
            <v xml:space="preserve">BANHO 2 - SOCIAL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251">
          <cell r="B251" t="str">
            <v>01.01.01.13.02.05.01</v>
          </cell>
          <cell r="C251" t="str">
            <v>Parede em cerâmica 30x40 cm Delta Polaris</v>
          </cell>
        </row>
        <row r="252">
          <cell r="B252" t="str">
            <v>01.01.01.13.02.05.02</v>
          </cell>
          <cell r="C252" t="str">
            <v>Piso em cerâmica 43x43 cm Delta New Ice</v>
          </cell>
        </row>
        <row r="253">
          <cell r="B253" t="str">
            <v>01.01.01.13.02.05.03</v>
          </cell>
          <cell r="C253" t="str">
            <v>Filete (porta) em Granito Branco Everest polido L= 3cm</v>
          </cell>
        </row>
        <row r="254">
          <cell r="B254" t="str">
            <v>01.01.01.13.02.05.04</v>
          </cell>
          <cell r="C254" t="str">
            <v>Filete (box) em  Granito Branco Everest polido L= 3cm</v>
          </cell>
        </row>
        <row r="255">
          <cell r="B255" t="str">
            <v>01.01.01.13.02.05.05</v>
          </cell>
          <cell r="C255" t="str">
            <v>Bancada/testeira 4cm em Granito Branco Everest polido inclusive furo e colagem</v>
          </cell>
        </row>
        <row r="256">
          <cell r="B256" t="str">
            <v>01.01.01.13.02.05.06</v>
          </cell>
          <cell r="C256" t="str">
            <v>Rodabancada H= 10cm Granito Branco Everest polido</v>
          </cell>
        </row>
        <row r="257">
          <cell r="B257" t="str">
            <v>01.01.01.13.02.05.07</v>
          </cell>
          <cell r="C257" t="str">
            <v>Proteção de piso</v>
          </cell>
        </row>
        <row r="258">
          <cell r="B258" t="str">
            <v>01.01.01.13.02.06</v>
          </cell>
          <cell r="C258" t="str">
            <v xml:space="preserve">SALA / CIRCULAÇÃO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259">
          <cell r="B259" t="str">
            <v>01.01.01.13.02.06.01</v>
          </cell>
          <cell r="C259" t="str">
            <v>Piso em cerâmica 43x43 cm Delta Derobe 17</v>
          </cell>
        </row>
        <row r="260">
          <cell r="B260" t="str">
            <v>01.01.01.13.02.06.02</v>
          </cell>
          <cell r="C260" t="str">
            <v>Rodapé em cerâmica Delta Derobe 17 H= 8cm</v>
          </cell>
        </row>
        <row r="261">
          <cell r="B261" t="str">
            <v>01.01.01.13.02.06.03</v>
          </cell>
          <cell r="C261" t="str">
            <v>Soleira (sala/hall, sala/varanda) em Granito Branco Everest polido</v>
          </cell>
        </row>
        <row r="262">
          <cell r="B262" t="str">
            <v>01.01.01.13.02.06.04</v>
          </cell>
          <cell r="C262" t="str">
            <v>Proteção de piso</v>
          </cell>
        </row>
        <row r="263">
          <cell r="B263" t="str">
            <v>01.01.01.13.02.08</v>
          </cell>
          <cell r="C263" t="str">
            <v xml:space="preserve">SUÍTE / QUARTOS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264">
          <cell r="B264" t="str">
            <v>01.01.01.13.02.08.01</v>
          </cell>
          <cell r="C264" t="str">
            <v>Piso em cerâmica 43x43 cm Delta Derobe 17</v>
          </cell>
        </row>
        <row r="265">
          <cell r="B265" t="str">
            <v>01.01.01.13.02.08.02</v>
          </cell>
          <cell r="C265" t="str">
            <v>Rodapé em cerâmica Delta Derobe 17 na H= 8cm</v>
          </cell>
        </row>
        <row r="266">
          <cell r="B266" t="str">
            <v>01.01.01.13.02.08.03</v>
          </cell>
          <cell r="C266" t="str">
            <v>Proteção de piso</v>
          </cell>
        </row>
        <row r="267">
          <cell r="B267" t="str">
            <v>01.01.01.13.02.08.04</v>
          </cell>
          <cell r="C267" t="str">
            <v>Soleira em granito Branco Everest polido</v>
          </cell>
        </row>
        <row r="268">
          <cell r="B268" t="str">
            <v>01.01.01.13.02.09</v>
          </cell>
          <cell r="C268" t="str">
            <v xml:space="preserve">VARANDA (aptos 3Q) / SACADA (aptos 2Q)                                                                                                                                                                                                                    </v>
          </cell>
        </row>
        <row r="269">
          <cell r="B269" t="str">
            <v>01.01.01.13.02.09.01</v>
          </cell>
          <cell r="C269" t="str">
            <v>Piso em cerâmica 43x43 cm Delta Derobe 17</v>
          </cell>
        </row>
        <row r="270">
          <cell r="B270" t="str">
            <v>01.01.01.13.02.09.02</v>
          </cell>
          <cell r="C270" t="str">
            <v>Rodapé em cerâmica Delta Derobe 17  H= 8cm</v>
          </cell>
        </row>
        <row r="271">
          <cell r="B271" t="str">
            <v>01.01.01.13.02.09.03</v>
          </cell>
          <cell r="C271" t="str">
            <v>Peitoril em Mármore Branco polido  L= 23cm</v>
          </cell>
        </row>
        <row r="272">
          <cell r="B272" t="str">
            <v>01.01.01.13.02.09.04</v>
          </cell>
          <cell r="C272" t="str">
            <v>Proteção de piso</v>
          </cell>
        </row>
        <row r="273">
          <cell r="B273" t="str">
            <v>01.01.01.13.02.10</v>
          </cell>
          <cell r="C273" t="str">
            <v xml:space="preserve">TERRAÇO DESCOBERTO (aptos térreo)                                                                                                                                                                                                                         </v>
          </cell>
        </row>
        <row r="274">
          <cell r="B274" t="str">
            <v>01.01.01.13.02.10.01</v>
          </cell>
          <cell r="C274" t="str">
            <v>Piso em cerâmica 43x43 cm Delta Derobe 17</v>
          </cell>
        </row>
        <row r="275">
          <cell r="B275" t="str">
            <v>01.01.01.13.02.10.02</v>
          </cell>
          <cell r="C275" t="str">
            <v>Rodapé em cerâmica Delta Derobe 17 H= 8cm</v>
          </cell>
        </row>
        <row r="276">
          <cell r="B276" t="str">
            <v>01.01.01.13.02.10.03</v>
          </cell>
          <cell r="C276" t="str">
            <v>Peitoril em Mármore Branco polido  L= 23cm</v>
          </cell>
        </row>
        <row r="277">
          <cell r="B277" t="str">
            <v>01.01.01.13.02.10.04</v>
          </cell>
          <cell r="C277" t="str">
            <v>Proteção de piso</v>
          </cell>
        </row>
        <row r="278">
          <cell r="B278" t="str">
            <v>01.01.01.13.02.11</v>
          </cell>
          <cell r="C278" t="str">
            <v xml:space="preserve">TERRAÇO DESCOBERTO (aptos 3Q - 2º pavto)                                                                                                                                                                                                                  </v>
          </cell>
        </row>
        <row r="279">
          <cell r="B279" t="str">
            <v>01.01.01.13.02.11.01</v>
          </cell>
          <cell r="C279" t="str">
            <v>Piso em cerâmica 43x43 cm Delta Derobe 17</v>
          </cell>
        </row>
        <row r="280">
          <cell r="B280" t="str">
            <v>01.01.01.13.02.11.02</v>
          </cell>
          <cell r="C280" t="str">
            <v>Rodapé em cerâmica Delta Derobe H= 8cm</v>
          </cell>
        </row>
        <row r="281">
          <cell r="B281" t="str">
            <v>01.01.01.13.02.11.03</v>
          </cell>
          <cell r="C281" t="str">
            <v>Peitoril em Mármore Branco polido  L= 23cm</v>
          </cell>
        </row>
        <row r="282">
          <cell r="B282" t="str">
            <v>01.01.01.13.02.11.04</v>
          </cell>
          <cell r="C282" t="str">
            <v>Proteção de piso</v>
          </cell>
        </row>
        <row r="283">
          <cell r="B283" t="str">
            <v>01.01.01.13.02.12</v>
          </cell>
          <cell r="C283" t="str">
            <v xml:space="preserve">TERRAÇO DESCOBERTO (apto 2Q - 2º pavto)                                                                                                                                                                                                                   </v>
          </cell>
        </row>
        <row r="284">
          <cell r="B284" t="str">
            <v>01.01.01.13.02.12.01</v>
          </cell>
          <cell r="C284" t="str">
            <v>Piso em cerâmica 43x43 cm Delta Derobe 17</v>
          </cell>
        </row>
        <row r="285">
          <cell r="B285" t="str">
            <v>01.01.01.13.02.12.02</v>
          </cell>
          <cell r="C285" t="str">
            <v>Rodapé em cerâmica Delta Derobe H= 8cm</v>
          </cell>
        </row>
        <row r="286">
          <cell r="B286" t="str">
            <v>01.01.01.13.02.12.03</v>
          </cell>
          <cell r="C286" t="str">
            <v>Peitoril em Mármore Branco polido  L= 23cm</v>
          </cell>
        </row>
        <row r="287">
          <cell r="B287" t="str">
            <v>01.01.01.13.02.12.04</v>
          </cell>
          <cell r="C287" t="str">
            <v>Proteção de piso</v>
          </cell>
        </row>
        <row r="288">
          <cell r="B288" t="str">
            <v>01.01.01.13.02.13</v>
          </cell>
          <cell r="C288" t="str">
            <v xml:space="preserve">TERRAÇO DESCOBERTO (apto 3Q - 18º pavto - cobertura)                                                                                                                                                                                                      </v>
          </cell>
        </row>
        <row r="289">
          <cell r="B289" t="str">
            <v>01.01.01.13.02.13.01</v>
          </cell>
          <cell r="C289" t="str">
            <v>Piso em cerâmica 43x43 cm Delta Derobe 17</v>
          </cell>
        </row>
        <row r="290">
          <cell r="B290" t="str">
            <v>01.01.01.13.02.13.02</v>
          </cell>
          <cell r="C290" t="str">
            <v>Rodapé em cerâmica Delta Derobe H= 8cm</v>
          </cell>
        </row>
        <row r="291">
          <cell r="B291" t="str">
            <v>01.01.01.13.02.13.03</v>
          </cell>
          <cell r="C291" t="str">
            <v>Peitoril em Mármore Branco polido  L= 23cm</v>
          </cell>
        </row>
        <row r="292">
          <cell r="B292" t="str">
            <v>01.01.01.13.02.13.04</v>
          </cell>
          <cell r="C292" t="str">
            <v>Proteção de piso</v>
          </cell>
        </row>
        <row r="293">
          <cell r="B293" t="str">
            <v>01.01.01.13.02.14</v>
          </cell>
          <cell r="C293" t="str">
            <v xml:space="preserve">HALL APTOS (2º ao 18º pavto) x 17 un                                                                                                                                                                                                                      </v>
          </cell>
        </row>
        <row r="294">
          <cell r="B294" t="str">
            <v>01.01.01.13.02.14.01</v>
          </cell>
          <cell r="C294" t="str">
            <v>Piso em cerâmica 43x43 cm Delta Derobe 17</v>
          </cell>
        </row>
        <row r="295">
          <cell r="B295" t="str">
            <v>01.01.01.13.02.14.02</v>
          </cell>
          <cell r="C295" t="str">
            <v>Rodapé em cerâmica Delta Derobe H= 8cm</v>
          </cell>
        </row>
        <row r="296">
          <cell r="B296" t="str">
            <v>01.01.01.13.02.14.03</v>
          </cell>
          <cell r="C296" t="str">
            <v>Soleira em Granito Branco Everest polido (hall/ante-camara, elevadores)</v>
          </cell>
        </row>
        <row r="297">
          <cell r="B297" t="str">
            <v>01.01.01.13.02.14.04</v>
          </cell>
          <cell r="C297" t="str">
            <v>Aduela em Granito Branco Everest polido L= 20 cm (elevadores)</v>
          </cell>
        </row>
        <row r="298">
          <cell r="B298" t="str">
            <v>01.01.01.13.02.14.05</v>
          </cell>
          <cell r="C298" t="str">
            <v>Proteção de piso</v>
          </cell>
        </row>
        <row r="299">
          <cell r="B299" t="str">
            <v>01.01.01.13.02.15</v>
          </cell>
          <cell r="C299" t="str">
            <v xml:space="preserve">ANTECÂMARA (2º ao 18º pavto) x 17 un                                                                                                                                                                                                                      </v>
          </cell>
        </row>
        <row r="300">
          <cell r="B300" t="str">
            <v>01.01.01.13.02.15.01</v>
          </cell>
          <cell r="C300" t="str">
            <v>Piiso Delta Montana 43 x 43 cm Delta</v>
          </cell>
        </row>
        <row r="301">
          <cell r="B301" t="str">
            <v>01.01.01.13.02.15.02</v>
          </cell>
          <cell r="C301" t="str">
            <v>Rodapé em cerâmica Delta Montana h=8 cm</v>
          </cell>
        </row>
        <row r="302">
          <cell r="B302" t="str">
            <v>01.01.01.13.02.15.03</v>
          </cell>
          <cell r="C302" t="str">
            <v>Soleira em Granito Ocre Itabira polido (ante-camara/escada)</v>
          </cell>
        </row>
        <row r="303">
          <cell r="B303" t="str">
            <v>01.01.01.13.02.15.04</v>
          </cell>
          <cell r="C303" t="str">
            <v>Proteção de piso</v>
          </cell>
        </row>
        <row r="304">
          <cell r="B304" t="str">
            <v>01.01.01.13.03</v>
          </cell>
          <cell r="C304" t="str">
            <v xml:space="preserve">REVESTIMENTOS INTERNOS E EXTERNOS (Pilotis, áreas comuns, inclusive caixa de escada e casa de máquinas )                                                                                                                                                  </v>
          </cell>
        </row>
        <row r="305">
          <cell r="B305" t="str">
            <v>01.01.01.13.03.01</v>
          </cell>
          <cell r="C305" t="str">
            <v xml:space="preserve">Revestimentos de Parede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306">
          <cell r="B306" t="str">
            <v>01.01.01.13.03.01.01</v>
          </cell>
          <cell r="C306" t="str">
            <v>Chapisco (coz festas, IS PNE, IS, toucador, lixo, is funcionários, copa funcionários)</v>
          </cell>
        </row>
        <row r="307">
          <cell r="B307" t="str">
            <v>01.01.01.13.03.01.02</v>
          </cell>
          <cell r="C307" t="str">
            <v>Emboço para receber porcelanato/cerâmica/ mármore ou granito (coz festas, IS PNE, IS, toucador, lixo, is func, copa func)</v>
          </cell>
        </row>
        <row r="308">
          <cell r="B308" t="str">
            <v>01.01.01.13.03.01.03</v>
          </cell>
          <cell r="C308" t="str">
            <v>Reboco (esc inc, casa máq, circulação casa máq, barrilete, festas, despensa festas, varanda térreo festas, hall social / circulação térreo, espaço criança, toucador, garagens, captação de ar, depósito garagem, fitness, casa de bombas, comodo reservat</v>
          </cell>
        </row>
        <row r="309">
          <cell r="B309" t="str">
            <v>01.01.01.13.03.01.04</v>
          </cell>
          <cell r="C309" t="str">
            <v>Revestimento em cerâmica 30x40 cm Delta Polaris (is festas, PNE, coz festas)</v>
          </cell>
        </row>
        <row r="310">
          <cell r="B310" t="str">
            <v>01.01.01.13.03.01.05</v>
          </cell>
          <cell r="C310" t="str">
            <v>Revestimento em cerâmica 9,5x9,5 cm Portobello Arq Design, azul médio e azul escuro (piscina)</v>
          </cell>
        </row>
        <row r="311">
          <cell r="B311" t="str">
            <v>01.01.01.13.03.01.06</v>
          </cell>
          <cell r="C311" t="str">
            <v>Revestimento em pastilha 00x00 cm MARCA LINHA COR (locais das áreas comuns)</v>
          </cell>
        </row>
        <row r="312">
          <cell r="B312" t="str">
            <v>01.01.01.13.03.01.07</v>
          </cell>
          <cell r="C312" t="str">
            <v>Revestimento em pastilha 00x00 cm MARCA LINHA COR (locais das áreas comuns)</v>
          </cell>
        </row>
        <row r="313">
          <cell r="B313" t="str">
            <v>01.01.01.13.03.01.08</v>
          </cell>
          <cell r="C313" t="str">
            <v>Revestimento em azulejo 15x15 cm, branco (cozinha funcionários, is func, lixo)</v>
          </cell>
        </row>
        <row r="314">
          <cell r="B314" t="str">
            <v>01.01.01.13.03.01.09</v>
          </cell>
          <cell r="C314" t="str">
            <v>Revestimento em Pedra São Tomé filetada (toucador térreo)</v>
          </cell>
        </row>
        <row r="315">
          <cell r="B315" t="str">
            <v>01.01.01.13.03.01.10</v>
          </cell>
          <cell r="C315" t="str">
            <v>Revestimento em Fórmica cor L-138 vinho, acabamento texturizado (salão festas)</v>
          </cell>
        </row>
        <row r="316">
          <cell r="B316" t="str">
            <v>01.01.01.13.03.01.11</v>
          </cell>
          <cell r="C316" t="str">
            <v>Revestimento Vinilico (espaço criança, fitness)</v>
          </cell>
        </row>
        <row r="317">
          <cell r="B317" t="str">
            <v>01.01.01.13.03.01.12</v>
          </cell>
          <cell r="C317" t="str">
            <v>Revestimento tipo tijolo (churraqueira)</v>
          </cell>
        </row>
        <row r="318">
          <cell r="B318" t="str">
            <v>01.01.01.13.03.02</v>
          </cell>
          <cell r="C318" t="str">
            <v xml:space="preserve">Bancadas/ Divisórias/ Prateleiras                                                                                                                                                                                                                         </v>
          </cell>
        </row>
        <row r="319">
          <cell r="B319" t="str">
            <v>01.01.01.13.03.02.01</v>
          </cell>
          <cell r="C319" t="str">
            <v>Bancada/testeira 4cm em Granito Ocre Itabira polido, inclusive furos e colagens (coz func, is func)</v>
          </cell>
        </row>
        <row r="320">
          <cell r="B320" t="str">
            <v>01.01.01.13.03.02.02</v>
          </cell>
          <cell r="C320" t="str">
            <v>Bancada/testeira 4cm em Granito Preto São Gabriel, inclusive furos e colagens (toucador térreo, salão festas)</v>
          </cell>
        </row>
        <row r="321">
          <cell r="B321" t="str">
            <v>01.01.01.13.03.02.03</v>
          </cell>
          <cell r="C321" t="str">
            <v>Bancada/testeira 4cm em Granito Ocre Itabira, inclusive furos e colagens (coz festas)</v>
          </cell>
        </row>
        <row r="322">
          <cell r="B322" t="str">
            <v>01.01.01.13.03.02.04</v>
          </cell>
          <cell r="C322" t="str">
            <v>Bancada/testeira em Granito Branco Everest _x000D_</v>
          </cell>
        </row>
        <row r="323">
          <cell r="B323" t="str">
            <v>01.01.01.13.03.02.05</v>
          </cell>
          <cell r="C323" t="str">
            <v>Bancada/Testeira 4 cm em granito branco Itaunas</v>
          </cell>
        </row>
        <row r="324">
          <cell r="B324" t="str">
            <v>01.01.01.13.03.02.06</v>
          </cell>
          <cell r="C324" t="str">
            <v>Prateleira em Granito Ocre Itabira</v>
          </cell>
        </row>
        <row r="325">
          <cell r="B325" t="str">
            <v>01.01.01.13.03.03</v>
          </cell>
          <cell r="C325" t="str">
            <v xml:space="preserve">Roda Bancadas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326">
          <cell r="B326" t="str">
            <v>01.01.01.13.03.03.01</v>
          </cell>
          <cell r="C326" t="str">
            <v>Roda bancada H = 10cm em Granito Ocre Itabira Polido (coz func, is func)</v>
          </cell>
        </row>
        <row r="327">
          <cell r="B327" t="str">
            <v>01.01.01.13.03.03.02</v>
          </cell>
          <cell r="C327" t="str">
            <v>Roda bancada H = 10cm em Granito Preto São Gabriel (toucador térreo, salão festas)</v>
          </cell>
        </row>
        <row r="328">
          <cell r="B328" t="str">
            <v>01.01.01.13.03.03.03</v>
          </cell>
          <cell r="C328" t="str">
            <v>Roda bancada H = 10cm em Granito Ocre Itabira (coz festas)</v>
          </cell>
        </row>
        <row r="329">
          <cell r="B329" t="str">
            <v>01.01.01.13.03.03.04</v>
          </cell>
          <cell r="C329" t="str">
            <v>Roda Bancada H = 10 cm em Granito Branco Itaunas</v>
          </cell>
        </row>
        <row r="330">
          <cell r="B330" t="str">
            <v>01.01.01.13.03.03.05</v>
          </cell>
          <cell r="C330" t="str">
            <v>Roda Bancada H= 10 cm em Granito Branco Itaunas</v>
          </cell>
        </row>
        <row r="331">
          <cell r="B331" t="str">
            <v>01.01.01.13.03.04</v>
          </cell>
          <cell r="C331" t="str">
            <v xml:space="preserve">Outros (bancos, pergolados, aduelas, peitoris de jardins, arremates, etc - áreas comuns) - Especificar e listar locais                                                                                                                                    </v>
          </cell>
        </row>
        <row r="332">
          <cell r="B332" t="str">
            <v>01.01.01.13.03.04.01</v>
          </cell>
          <cell r="C332" t="str">
            <v>Moldura em Granito Ocre Itabira polido (elevador subsolo, elevador hall social térreo)</v>
          </cell>
        </row>
        <row r="333">
          <cell r="B333" t="str">
            <v>01.01.01.14</v>
          </cell>
          <cell r="C333" t="str">
            <v xml:space="preserve">EXTERNO - FACHADA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334">
          <cell r="B334" t="str">
            <v>01.01.01.14.01</v>
          </cell>
          <cell r="C334" t="str">
            <v>Chapisco</v>
          </cell>
        </row>
        <row r="335">
          <cell r="B335" t="str">
            <v>01.01.01.14.02</v>
          </cell>
          <cell r="C335" t="str">
            <v>Chapisco na estrutura (pilares e vigas)</v>
          </cell>
        </row>
        <row r="336">
          <cell r="B336" t="str">
            <v>01.01.01.14.03</v>
          </cell>
          <cell r="C336" t="str">
            <v>Emboço para receber porcelanato / cerâmica / granito</v>
          </cell>
        </row>
        <row r="337">
          <cell r="B337" t="str">
            <v>01.01.01.14.04</v>
          </cell>
          <cell r="C337" t="str">
            <v>Reboco</v>
          </cell>
        </row>
        <row r="338">
          <cell r="B338" t="str">
            <v>01.01.01.14.05</v>
          </cell>
          <cell r="C338" t="str">
            <v>Apicoamento e entelamento (na região de pilar e vigas)</v>
          </cell>
        </row>
        <row r="339">
          <cell r="B339" t="str">
            <v>01.01.01.14.06</v>
          </cell>
          <cell r="C339" t="str">
            <v>Taliscamento</v>
          </cell>
        </row>
        <row r="340">
          <cell r="B340" t="str">
            <v>01.01.01.14.07</v>
          </cell>
          <cell r="C340" t="str">
            <v>Limpeza fachada (retirada de arames e limpeza concreto)</v>
          </cell>
        </row>
        <row r="341">
          <cell r="B341" t="str">
            <v>01.01.01.14.08</v>
          </cell>
          <cell r="C341" t="str">
            <v>Execução de friso no reboco da fachada</v>
          </cell>
        </row>
        <row r="342">
          <cell r="B342" t="str">
            <v>01.01.01.14.09</v>
          </cell>
          <cell r="C342" t="str">
            <v>Chapéu de muro pré moldado de concreto reto bisotado L= 20x02 cm</v>
          </cell>
        </row>
        <row r="343">
          <cell r="B343" t="str">
            <v>01.01.01.14.10</v>
          </cell>
          <cell r="C343" t="str">
            <v>Peitoril em Mármore Branco L= 15cm (muretas externas e divisão de terraço apto terreo)</v>
          </cell>
        </row>
        <row r="344">
          <cell r="B344" t="str">
            <v>01.01.01.14.11</v>
          </cell>
          <cell r="C344" t="str">
            <v>Peitoril em Mármore Branco L= 23cm</v>
          </cell>
        </row>
        <row r="345">
          <cell r="B345" t="str">
            <v>01.01.01.14.12</v>
          </cell>
          <cell r="C345" t="str">
            <v>Peitoril em Pedra São Tomé L= 27cm</v>
          </cell>
        </row>
        <row r="346">
          <cell r="B346" t="str">
            <v>01.01.01.14.13</v>
          </cell>
          <cell r="C346" t="str">
            <v>Revestimento texturizado Ibratin Guadalupe Mínimo - 850AOR</v>
          </cell>
        </row>
        <row r="347">
          <cell r="B347" t="str">
            <v>01.01.01.14.14</v>
          </cell>
          <cell r="C347" t="str">
            <v>Revestimento texturizado Ibratin Guadalupe Claro - 850 AOL</v>
          </cell>
        </row>
        <row r="348">
          <cell r="B348" t="str">
            <v>01.01.01.14.15</v>
          </cell>
          <cell r="C348" t="str">
            <v>Revestimento em Pedra São Tomé - parede filetada (deck piscina térreo)</v>
          </cell>
        </row>
        <row r="349">
          <cell r="B349" t="str">
            <v>01.01.01.14.16</v>
          </cell>
          <cell r="C349" t="str">
            <v>Réguas de madeira (salão de festas térreo)</v>
          </cell>
        </row>
        <row r="350">
          <cell r="B350" t="str">
            <v>01.01.01.14.17</v>
          </cell>
          <cell r="C350" t="str">
            <v>Réguas de alumínio (terraço 2º pavto)</v>
          </cell>
        </row>
        <row r="351">
          <cell r="B351" t="str">
            <v>01.01.01.14.18</v>
          </cell>
          <cell r="C351" t="str">
            <v>Juntas em poliuretano e tarucel</v>
          </cell>
        </row>
        <row r="352">
          <cell r="B352" t="str">
            <v>01.01.01.14.19</v>
          </cell>
          <cell r="C352" t="str">
            <v>Ensaio de absorsão d' água/Resistência do grauteamento e expansão por umidade</v>
          </cell>
        </row>
        <row r="353">
          <cell r="B353" t="str">
            <v>01.01.01.14.20</v>
          </cell>
          <cell r="C353" t="str">
            <v>Ensaios de arrancamento de massa</v>
          </cell>
        </row>
        <row r="354">
          <cell r="B354" t="str">
            <v>01.01.01.15</v>
          </cell>
          <cell r="C354" t="str">
            <v xml:space="preserve">PAVIMENTAÇÃO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355">
          <cell r="B355" t="str">
            <v>01.01.01.15.01</v>
          </cell>
          <cell r="C355" t="str">
            <v xml:space="preserve">Cimentados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356">
          <cell r="B356" t="str">
            <v>01.01.01.15.01.01</v>
          </cell>
          <cell r="C356" t="str">
            <v>Regularização de base para pisos  em Pedras / Cerâmica / Porcelanato - (Tipo e áreas comuns)</v>
          </cell>
        </row>
        <row r="357">
          <cell r="B357" t="str">
            <v>01.01.01.15.01.02</v>
          </cell>
          <cell r="C357" t="str">
            <v>Piso cimentado (áreas externas do empreendimento - ESPECIFICAR locais)</v>
          </cell>
        </row>
        <row r="358">
          <cell r="B358" t="str">
            <v>01.01.01.15.01.03</v>
          </cell>
          <cell r="C358" t="str">
            <v>Piso cimentado (calçada externa)</v>
          </cell>
        </row>
        <row r="359">
          <cell r="B359" t="str">
            <v>01.01.01.15.01.04</v>
          </cell>
          <cell r="C359" t="str">
            <v>Piso cimentado (escada incêndio)</v>
          </cell>
        </row>
        <row r="360">
          <cell r="B360" t="str">
            <v>01.01.01.15.01.05</v>
          </cell>
          <cell r="C360" t="str">
            <v>Piso cimentado (casa de máquinas, barrilete, circulação casa de máquinas, depósito garagem, casa de bombas garagem, reservatório inferior, captação de ar)</v>
          </cell>
        </row>
        <row r="361">
          <cell r="B361" t="str">
            <v>01.01.01.15.01.06</v>
          </cell>
          <cell r="C361" t="str">
            <v>Tratamento piso da garagem com acabamento polido (garagem e térreo (inclusive circulação vagas garagens))</v>
          </cell>
        </row>
        <row r="362">
          <cell r="B362" t="str">
            <v>01.01.01.15.01.07</v>
          </cell>
          <cell r="C362" t="str">
            <v>Meio fio (calçada externa)</v>
          </cell>
        </row>
        <row r="363">
          <cell r="B363" t="str">
            <v>01.01.01.15.01.08</v>
          </cell>
          <cell r="C363" t="str">
            <v>Cordão Boleado (área de conservação)</v>
          </cell>
        </row>
        <row r="364">
          <cell r="B364" t="str">
            <v>01.01.01.15.01.09</v>
          </cell>
          <cell r="C364" t="str">
            <v>Contrapiso ( área externa)</v>
          </cell>
        </row>
        <row r="365">
          <cell r="B365" t="str">
            <v>01.01.01.15.01.10</v>
          </cell>
          <cell r="C365" t="str">
            <v>Bit em pedra São Tomé</v>
          </cell>
        </row>
        <row r="366">
          <cell r="B366" t="str">
            <v>01.01.01.15.02</v>
          </cell>
          <cell r="C366" t="str">
            <v xml:space="preserve">EM PEDRAS - Especificar quais tipos de pedra (granito, mármore, são tomé) e listar locais das áreas comuns                                                                                                                                                </v>
          </cell>
        </row>
        <row r="367">
          <cell r="B367" t="str">
            <v>01.01.01.15.02.01</v>
          </cell>
          <cell r="C367" t="str">
            <v>Piso em Pedra São Tomé 40x40cm (deck piscina,rampas e circulação de pedestres)</v>
          </cell>
        </row>
        <row r="368">
          <cell r="B368" t="str">
            <v>01.01.01.15.02.02</v>
          </cell>
          <cell r="C368" t="str">
            <v>Borda de piscina em Granito Ocre Itabira</v>
          </cell>
        </row>
        <row r="369">
          <cell r="B369" t="str">
            <v>01.01.01.15.02.03</v>
          </cell>
          <cell r="C369" t="str">
            <v>Piso em calçada portuguesa</v>
          </cell>
        </row>
        <row r="370">
          <cell r="B370" t="str">
            <v>01.01.01.15.02.04</v>
          </cell>
          <cell r="C370" t="str">
            <v>Piso intertravado</v>
          </cell>
        </row>
        <row r="371">
          <cell r="B371" t="str">
            <v>01.01.01.15.03</v>
          </cell>
          <cell r="C371" t="str">
            <v xml:space="preserve">EM CERÂMICA/PORCELANATO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372">
          <cell r="B372" t="str">
            <v>01.01.01.15.03.01</v>
          </cell>
          <cell r="C372" t="str">
            <v>Piso em cerâmica 43x43 cm Delta Montana (hall subsolo, hall social/varanda/circulação térreo, toucador térreo, is festas, PNE)</v>
          </cell>
        </row>
        <row r="373">
          <cell r="B373" t="str">
            <v>01.01.01.15.03.02</v>
          </cell>
          <cell r="C373" t="str">
            <v>Piso em cerâmica 43x43 cm Delta New Ice (cozinha funcionários, is func, coz festas)</v>
          </cell>
        </row>
        <row r="374">
          <cell r="B374" t="str">
            <v>01.01.01.15.03.03</v>
          </cell>
          <cell r="C374" t="str">
            <v>Piso em cerâmica 43x43 cm Delta Alpino II (lixo)</v>
          </cell>
        </row>
        <row r="375">
          <cell r="B375" t="str">
            <v>01.01.01.15.03.04</v>
          </cell>
          <cell r="C375" t="str">
            <v>Piso em cerâmica 43x43 cm Delta Derobe 17 (salão festas)</v>
          </cell>
        </row>
        <row r="376">
          <cell r="B376" t="str">
            <v>01.01.01.15.04</v>
          </cell>
          <cell r="C376" t="str">
            <v xml:space="preserve">OUTROS PISOS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377">
          <cell r="B377" t="str">
            <v>01.01.01.15.04.01</v>
          </cell>
          <cell r="C377" t="str">
            <v>Piso emborrachado FADEMAC, Linha Absolut, cor 910 Crystal (fitness)</v>
          </cell>
        </row>
        <row r="378">
          <cell r="B378" t="str">
            <v>01.01.01.15.04.02</v>
          </cell>
          <cell r="C378" t="str">
            <v>Piso emborrachado FADEMAC, Linha Absolut, cor 246 Gold (espaço criança)</v>
          </cell>
        </row>
        <row r="379">
          <cell r="B379" t="str">
            <v>01.01.01.15.04.03</v>
          </cell>
          <cell r="C379" t="str">
            <v>Fita antiderrapante (degraus escada incêndio)</v>
          </cell>
        </row>
        <row r="380">
          <cell r="B380" t="str">
            <v>01.01.01.15.04.04</v>
          </cell>
          <cell r="C380" t="str">
            <v>Degraus em tronco de madeira</v>
          </cell>
        </row>
        <row r="381">
          <cell r="B381" t="str">
            <v>01.01.01.15.05</v>
          </cell>
          <cell r="C381" t="str">
            <v xml:space="preserve">RODAPÉS/SOLEIRAS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382">
          <cell r="B382" t="str">
            <v>01.01.01.15.05.01</v>
          </cell>
          <cell r="C382" t="str">
            <v>Rodapé em pedra São Tomé</v>
          </cell>
        </row>
        <row r="383">
          <cell r="B383" t="str">
            <v>01.01.01.15.06</v>
          </cell>
          <cell r="C383" t="str">
            <v xml:space="preserve">EM CERÂMICA/ PORCELANATO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384">
          <cell r="B384" t="str">
            <v>01.01.01.15.06.01</v>
          </cell>
          <cell r="C384" t="str">
            <v>Rodapé em cerâmica Delta Montana H= 8cm (hall subsolo, hall social/varanda/circulação térreo, toucador térreo, is festas, PNE, lixo)</v>
          </cell>
        </row>
        <row r="385">
          <cell r="B385" t="str">
            <v>01.01.01.15.06.02</v>
          </cell>
          <cell r="C385" t="str">
            <v>Rodapé em cerâmica Delta Derobe 17 H= 8cm (salão festas)</v>
          </cell>
        </row>
        <row r="386">
          <cell r="B386" t="str">
            <v>01.01.01.15.06.03</v>
          </cell>
          <cell r="C386" t="str">
            <v>Rodapé em cerâmica Delta New Ice H=8 CM</v>
          </cell>
        </row>
        <row r="387">
          <cell r="B387" t="str">
            <v>01.01.01.15.07</v>
          </cell>
          <cell r="C387" t="str">
            <v xml:space="preserve">SOLEIRAS / FILETES - Especificar revetimentos e listar locais das áreas comuns                                                                                                                                                                            </v>
          </cell>
        </row>
        <row r="388">
          <cell r="B388" t="str">
            <v>01.01.01.15.07.01</v>
          </cell>
          <cell r="C388" t="str">
            <v>Soleira em Granito Branco Everest polido (salão de festa,espaço criança,coz salão de festa, fitness)</v>
          </cell>
        </row>
        <row r="389">
          <cell r="B389" t="str">
            <v>01.01.01.15.07.02</v>
          </cell>
          <cell r="C389" t="str">
            <v>Filete (porta) em Granito Branco Everest polido L= 3cm (coz func, is func,is, is pne, hall social)</v>
          </cell>
        </row>
        <row r="390">
          <cell r="B390" t="str">
            <v>01.01.01.15.08</v>
          </cell>
          <cell r="C390" t="str">
            <v xml:space="preserve">OUTROS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391">
          <cell r="B391" t="str">
            <v>01.01.01.15.08.01</v>
          </cell>
          <cell r="C391" t="str">
            <v>Rodapé emborrachado FADEMAC, Linha Absolut, cor 910 Crystal (fitness)</v>
          </cell>
        </row>
        <row r="392">
          <cell r="B392" t="str">
            <v>01.01.01.15.08.02</v>
          </cell>
          <cell r="C392" t="str">
            <v>Rodapé emborrachado FADEMAC, Linha Absolut, cor 246 Gold (espaço criança)</v>
          </cell>
        </row>
        <row r="393">
          <cell r="B393" t="str">
            <v>01.01.01.15.09</v>
          </cell>
          <cell r="C393" t="str">
            <v>Pisos área externa</v>
          </cell>
        </row>
        <row r="394">
          <cell r="B394" t="str">
            <v>01.01.01.15.09.01</v>
          </cell>
          <cell r="C394" t="str">
            <v>Piso em pedrisco nº 02                         .</v>
          </cell>
        </row>
        <row r="395">
          <cell r="B395" t="str">
            <v>01.01.01.15.09.02</v>
          </cell>
          <cell r="C395" t="str">
            <v>Piso em pedra São Tomé  37 X 37 CM</v>
          </cell>
        </row>
        <row r="396">
          <cell r="B396" t="str">
            <v>01.01.01.15.09.03</v>
          </cell>
          <cell r="C396" t="str">
            <v>Piso ceramico Portinari , Linha Element 45x45 cor GD</v>
          </cell>
        </row>
        <row r="397">
          <cell r="B397" t="str">
            <v>01.01.01.16</v>
          </cell>
          <cell r="C397" t="str">
            <v xml:space="preserve">VIDROS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398">
          <cell r="B398" t="str">
            <v>01.01.01.16.01</v>
          </cell>
          <cell r="C398" t="str">
            <v xml:space="preserve">COMUNS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399">
          <cell r="B399" t="str">
            <v>01.01.01.16.01.01</v>
          </cell>
          <cell r="C399" t="str">
            <v>Vidro liso laqueado preto 4mm (bar salão festas)</v>
          </cell>
        </row>
        <row r="400">
          <cell r="B400" t="str">
            <v>01.01.01.16.02</v>
          </cell>
          <cell r="C400" t="str">
            <v xml:space="preserve">TEMPERADO E LAMINADO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401">
          <cell r="B401" t="str">
            <v>01.01.01.16.02.01</v>
          </cell>
          <cell r="C401" t="str">
            <v xml:space="preserve">ESPELHOS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402">
          <cell r="B402" t="str">
            <v>01.01.01.16.02.01.01</v>
          </cell>
          <cell r="C402" t="str">
            <v>Vidro laminado incolor 8 mm (guarita)</v>
          </cell>
        </row>
        <row r="403">
          <cell r="B403" t="str">
            <v>01.01.01.16.02.01.02</v>
          </cell>
          <cell r="C403" t="str">
            <v>Espelho cristal incolor 4 mm sobre perfil metálico (toucador festas)</v>
          </cell>
        </row>
        <row r="404">
          <cell r="B404" t="str">
            <v>01.01.01.16.02.01.03</v>
          </cell>
          <cell r="C404" t="str">
            <v>Porta de abrir em vidro temperado incolor 8 mm inclusive dobradiças laterais, fechadura central, trinco de piso cromado (V01, V02)</v>
          </cell>
        </row>
        <row r="405">
          <cell r="B405" t="str">
            <v>01.01.01.16.02.01.04</v>
          </cell>
          <cell r="C405" t="str">
            <v>Porta de correr em vidro temperado incolor 8 mm inclusive roldanas, fechadura bico de papagaio e perfis de fixação em alumínio natural fosco (V03, V04)</v>
          </cell>
        </row>
        <row r="406">
          <cell r="B406" t="str">
            <v>01.01.01.16.03</v>
          </cell>
          <cell r="C406" t="str">
            <v xml:space="preserve">OUTROS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407">
          <cell r="B407" t="str">
            <v>01.01.01.16.03.01</v>
          </cell>
          <cell r="C407" t="str">
            <v>Silicone extras</v>
          </cell>
        </row>
        <row r="408">
          <cell r="B408" t="str">
            <v>01.01.01.16.03.02</v>
          </cell>
          <cell r="C408" t="str">
            <v>Borrachas EPDM</v>
          </cell>
        </row>
        <row r="409">
          <cell r="B409" t="str">
            <v>01.01.01.17</v>
          </cell>
          <cell r="C409" t="str">
            <v xml:space="preserve">PINTURAS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410">
          <cell r="B410" t="str">
            <v>01.01.01.17.01</v>
          </cell>
          <cell r="C410" t="str">
            <v xml:space="preserve">Paredes internas (aptos tipo, hall aptos e área comum)                                                                                                                                                                                                    </v>
          </cell>
        </row>
        <row r="411">
          <cell r="B411" t="str">
            <v>01.01.01.17.01.01</v>
          </cell>
          <cell r="C411" t="str">
            <v>Emassamento para pintura látex - paredes aptos</v>
          </cell>
        </row>
        <row r="412">
          <cell r="B412" t="str">
            <v>01.01.01.17.01.02</v>
          </cell>
          <cell r="C412" t="str">
            <v>Pintura latex sobre emassamento cor branco neve - paredes aptos</v>
          </cell>
        </row>
        <row r="413">
          <cell r="B413" t="str">
            <v>01.01.01.17.01.03</v>
          </cell>
          <cell r="C413" t="str">
            <v>Pintura acrílica sobre emassamento cor branco neve - paredes aptos</v>
          </cell>
        </row>
        <row r="414">
          <cell r="B414" t="str">
            <v>01.01.01.17.01.04</v>
          </cell>
          <cell r="C414" t="str">
            <v>Emassamento para pintura látex - esc inc, ante camara, hall pavtos tipo, salão festas, despensa salão festas, fitness, varanda/hall social/circulação térreo, guarita, comodo funcionários, hall subsolo, is func, toucador térreo, is festas, PNE, coz fe</v>
          </cell>
        </row>
        <row r="415">
          <cell r="B415" t="str">
            <v>01.01.01.17.01.06</v>
          </cell>
          <cell r="C415" t="str">
            <v>Pintura latex sobre emassamento cor branco neve - esc inc, ante camara, hall pavtos tipo, salão festas, despensa salão festas, fitness, varanda/hall social/circulação térreo, guarita, comodo funcionários, hall subsolo, is func, toucador térreo, is fe</v>
          </cell>
        </row>
        <row r="416">
          <cell r="B416" t="str">
            <v>01.01.01.17.01.07</v>
          </cell>
          <cell r="C416" t="str">
            <v>Pintura látex sobre emassamento cor E025 - fitness</v>
          </cell>
        </row>
        <row r="417">
          <cell r="B417" t="str">
            <v>01.01.01.17.01.08</v>
          </cell>
          <cell r="C417" t="str">
            <v>Pintura látex sobre emassamento cor Z058 - fitness</v>
          </cell>
        </row>
        <row r="418">
          <cell r="B418" t="str">
            <v>01.01.01.17.01.09</v>
          </cell>
          <cell r="C418" t="str">
            <v>Pintura látex sobre emassamento cor B144 - hall social térreo</v>
          </cell>
        </row>
        <row r="419">
          <cell r="B419" t="str">
            <v>01.01.01.17.01.10</v>
          </cell>
          <cell r="C419" t="str">
            <v>Pintura látex sobre emassamento cor R108 - toucador térreo</v>
          </cell>
        </row>
        <row r="420">
          <cell r="B420" t="str">
            <v>01.01.01.17.01.11</v>
          </cell>
          <cell r="C420" t="str">
            <v>Pintura látex sobre emassamento cor Z036 - espaço criança</v>
          </cell>
        </row>
        <row r="421">
          <cell r="B421" t="str">
            <v>01.01.01.17.01.12</v>
          </cell>
          <cell r="C421" t="str">
            <v>Pintura acrílica acetinada sobre emassamento cor branco neve</v>
          </cell>
        </row>
        <row r="422">
          <cell r="B422" t="str">
            <v>01.01.01.17.01.13</v>
          </cell>
          <cell r="C422" t="str">
            <v>Pintura texturizada Suvinil cor C167 - hall social térreo, salão festas</v>
          </cell>
        </row>
        <row r="423">
          <cell r="B423" t="str">
            <v>01.01.01.17.01.14</v>
          </cell>
          <cell r="C423" t="str">
            <v>Revestimento texturizado (garagem)</v>
          </cell>
        </row>
        <row r="424">
          <cell r="B424" t="str">
            <v>01.01.01.17.01.15</v>
          </cell>
          <cell r="C424" t="str">
            <v>Pintura látex cor branco neve sobre reboco (garagens, circulação vagas garagens, pilares, captação ar, depósito garagem, comodo reserv inferior, casa de bombas, casa máquinas, barrilete, lixo)</v>
          </cell>
        </row>
        <row r="425">
          <cell r="B425" t="str">
            <v>01.01.01.17.01.16</v>
          </cell>
          <cell r="C425" t="str">
            <v>Pintura poços de elevadores</v>
          </cell>
        </row>
        <row r="426">
          <cell r="B426" t="str">
            <v>01.01.01.17.01.17</v>
          </cell>
          <cell r="C426" t="str">
            <v>Pintura barrado garagem cor: Preta H = 80 cm (circulação vagas garagem e pilares)</v>
          </cell>
        </row>
        <row r="427">
          <cell r="B427" t="str">
            <v>01.01.01.17.01.18</v>
          </cell>
          <cell r="C427" t="str">
            <v>Pintura barrado garagem cor: Amarela H = 20 cm (circulação vagas garagem e pilares)</v>
          </cell>
        </row>
        <row r="428">
          <cell r="B428" t="str">
            <v>01.01.01.17.02</v>
          </cell>
          <cell r="C428" t="str">
            <v xml:space="preserve">TETOS 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429">
          <cell r="B429" t="str">
            <v>01.01.01.17.02.01</v>
          </cell>
          <cell r="C429" t="str">
            <v>Emassamento para pintura látex - tetos aptos</v>
          </cell>
        </row>
        <row r="430">
          <cell r="B430" t="str">
            <v>01.01.01.17.02.02</v>
          </cell>
          <cell r="C430" t="str">
            <v>Pintura latex sobre emassamento cor branco neve em forro de gesso e sanca - banhos aptos, banho serviço aptos, varandas aptos, quarto, hall aptos</v>
          </cell>
        </row>
        <row r="431">
          <cell r="B431" t="str">
            <v>01.01.01.17.02.03</v>
          </cell>
          <cell r="C431" t="str">
            <v>Pintura latex sobre emassamento cor branco neve  - quartos, suítes, sala, cirulação, área de serviço, cozinha</v>
          </cell>
        </row>
        <row r="432">
          <cell r="B432" t="str">
            <v>01.01.01.17.02.04</v>
          </cell>
          <cell r="C432" t="str">
            <v>Emassamento para pintura látex - tetos áreas comuns</v>
          </cell>
        </row>
        <row r="433">
          <cell r="B433" t="str">
            <v>01.01.01.17.02.05</v>
          </cell>
          <cell r="C433" t="str">
            <v>Pintura latex sobre emassamento cor branco neve em forro de gesso - varanda/hall social/circulação térreo, salão festas, toucador, espaço criança, cozinha festas, marquise térreo, fitness, hall subsolo, is func, is festas, PNE</v>
          </cell>
        </row>
        <row r="434">
          <cell r="B434" t="str">
            <v>01.01.01.17.02.06</v>
          </cell>
          <cell r="C434" t="str">
            <v>Pintura latex sobre emassamento cor branco neve em gesso corrido - despensa festas, guarita, comodo funcionários</v>
          </cell>
        </row>
        <row r="435">
          <cell r="B435" t="str">
            <v>01.01.01.17.02.07</v>
          </cell>
          <cell r="C435" t="str">
            <v>Pintura latex sobre emassamento cor branco neve em Tabica -  varanda/hall social/ circulação térreo, salão festas, espaço criança, marquise térreo, fitness</v>
          </cell>
        </row>
        <row r="436">
          <cell r="B436" t="str">
            <v>01.01.01.17.02.08</v>
          </cell>
          <cell r="C436" t="str">
            <v>Pintura látex branco neve sobre concreto (escada incêndio, ante câmara, garagens, lixo, casa máquinas, barrilete, depósito garagem, captação de ar, casa bombas reserv inferior, comodo reservatório inferior, central de gás)</v>
          </cell>
        </row>
        <row r="437">
          <cell r="B437" t="str">
            <v>01.01.01.17.03</v>
          </cell>
          <cell r="C437" t="str">
            <v xml:space="preserve">DIVERSAS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438">
          <cell r="B438" t="str">
            <v>01.01.01.17.03.01</v>
          </cell>
          <cell r="C438" t="str">
            <v>Pintura demarcativa de vagas de garagens com tinta epoxi na cor amarelo (garagem semi-enterrado e térreo )</v>
          </cell>
        </row>
        <row r="439">
          <cell r="B439" t="str">
            <v>01.01.01.17.03.02</v>
          </cell>
          <cell r="C439" t="str">
            <v>Pintura escada de serviço com tinta nova cor - piso e espelhos escada incêndio</v>
          </cell>
        </row>
        <row r="440">
          <cell r="B440" t="str">
            <v>01.01.01.17.03.03</v>
          </cell>
          <cell r="C440" t="str">
            <v>Pintura esmalte guarda corpo e corrimão escada</v>
          </cell>
        </row>
        <row r="441">
          <cell r="B441" t="str">
            <v>01.01.01.17.03.04</v>
          </cell>
          <cell r="C441" t="str">
            <v>Pintura esmalte sintético nas esquadrias metálicas - escada marinheiro, tampa alçapão, grelha central gás, gradis, fechamento em telas, etc</v>
          </cell>
        </row>
        <row r="442">
          <cell r="B442" t="str">
            <v>01.01.01.17.03.05</v>
          </cell>
          <cell r="C442" t="str">
            <v>Pintura esmalte sintético nas esquadrias metálicas - guarda corpos, etc</v>
          </cell>
        </row>
        <row r="443">
          <cell r="B443" t="str">
            <v>01.01.01.17.03.06</v>
          </cell>
          <cell r="C443" t="str">
            <v>Pintura esmalte suporte de tubulação</v>
          </cell>
        </row>
        <row r="444">
          <cell r="B444" t="str">
            <v>01.01.01.17.03.07</v>
          </cell>
          <cell r="C444" t="str">
            <v>Pintura porta corta fogo com aplicação de galvoprimer</v>
          </cell>
        </row>
        <row r="445">
          <cell r="B445" t="str">
            <v>01.01.01.17.03.08</v>
          </cell>
          <cell r="C445" t="str">
            <v>Pintura esmalte com tinta automotiva</v>
          </cell>
        </row>
        <row r="446">
          <cell r="B446" t="str">
            <v>01.01.01.17.03.09</v>
          </cell>
          <cell r="C446" t="str">
            <v>Verniz em portas</v>
          </cell>
        </row>
        <row r="447">
          <cell r="B447" t="str">
            <v>01.01.01.18</v>
          </cell>
          <cell r="C447" t="str">
            <v xml:space="preserve">SERVIÇOS COMPLEMENTARES                             </v>
          </cell>
        </row>
        <row r="448">
          <cell r="B448" t="str">
            <v>01.01.01.18.01</v>
          </cell>
          <cell r="C448" t="str">
            <v>Paisagismo (somente grama)</v>
          </cell>
        </row>
        <row r="449">
          <cell r="B449" t="str">
            <v>01.01.01.18.02</v>
          </cell>
          <cell r="C449" t="str">
            <v>Numeração de apartamentos e andares</v>
          </cell>
        </row>
        <row r="450">
          <cell r="B450" t="str">
            <v>01.01.01.18.03</v>
          </cell>
          <cell r="C450" t="str">
            <v>Caixa correspondência</v>
          </cell>
        </row>
        <row r="451">
          <cell r="B451" t="str">
            <v>01.01.01.18.04</v>
          </cell>
          <cell r="C451" t="str">
            <v>Churrasqueira premoldada (área preservação)</v>
          </cell>
        </row>
        <row r="452">
          <cell r="B452" t="str">
            <v>01.01.01.18.05</v>
          </cell>
          <cell r="C452" t="str">
            <v>Cobertura - churrasqueira em madeira Itaúba</v>
          </cell>
        </row>
        <row r="453">
          <cell r="B453" t="str">
            <v>01.01.01.18.06</v>
          </cell>
          <cell r="C453" t="str">
            <v>Reforma do muro existente</v>
          </cell>
        </row>
        <row r="454">
          <cell r="B454" t="str">
            <v>01.01.01.18.07</v>
          </cell>
          <cell r="C454" t="str">
            <v>Muro da Rua Boaventura</v>
          </cell>
        </row>
        <row r="455">
          <cell r="B455" t="str">
            <v>01.01.01.19</v>
          </cell>
          <cell r="C455" t="str">
            <v xml:space="preserve">SERVIÇOS ESPECIAIS    </v>
          </cell>
        </row>
        <row r="456">
          <cell r="B456" t="str">
            <v>01.01.01.19.01</v>
          </cell>
          <cell r="C456" t="str">
            <v>Quadra descoberta (15,0x9,0m = 135,0 m²) com piso cimentado desempenado com pintura novacor,  alambrado, iluminação e equipamentos</v>
          </cell>
        </row>
        <row r="457">
          <cell r="B457" t="str">
            <v>01.01.01.20</v>
          </cell>
          <cell r="C457" t="str">
            <v xml:space="preserve">LIMPEZA OBRA                          </v>
          </cell>
        </row>
        <row r="458">
          <cell r="B458" t="str">
            <v>01.01.01.20.01</v>
          </cell>
          <cell r="C458" t="str">
            <v xml:space="preserve">Limpeza interna e externa           </v>
          </cell>
        </row>
        <row r="459">
          <cell r="B459" t="str">
            <v>01.01.01.20.01.01</v>
          </cell>
          <cell r="C459" t="str">
            <v>Limpeza de piso</v>
          </cell>
        </row>
        <row r="460">
          <cell r="B460" t="str">
            <v>01.01.01.20.01.02</v>
          </cell>
          <cell r="C460" t="str">
            <v>Limpeza de vidros</v>
          </cell>
        </row>
        <row r="461">
          <cell r="B461" t="str">
            <v>01.01.01.20.01.03</v>
          </cell>
          <cell r="C461" t="str">
            <v>Limpeza de fachadas</v>
          </cell>
        </row>
        <row r="462">
          <cell r="B462" t="str">
            <v>01.01.01.21</v>
          </cell>
          <cell r="C462" t="str">
            <v>SEGURANÇA DE OBRA</v>
          </cell>
        </row>
        <row r="463">
          <cell r="B463" t="str">
            <v>01.01.01.21.01</v>
          </cell>
          <cell r="C463" t="str">
            <v>EPI</v>
          </cell>
        </row>
        <row r="464">
          <cell r="B464" t="str">
            <v>01.01.01.21.02</v>
          </cell>
          <cell r="C464" t="str">
            <v>Guarda corpo metálico externo</v>
          </cell>
        </row>
        <row r="465">
          <cell r="B465" t="str">
            <v>01.01.01.21.03</v>
          </cell>
          <cell r="C465" t="str">
            <v>Fechamento abertura nas lajes</v>
          </cell>
        </row>
        <row r="466">
          <cell r="B466" t="str">
            <v>01.01.01.21.04</v>
          </cell>
          <cell r="C466" t="str">
            <v>Proteção taludes</v>
          </cell>
        </row>
        <row r="467">
          <cell r="B467" t="str">
            <v>01.01.01.22</v>
          </cell>
          <cell r="C467" t="str">
            <v>PROTEÇÃO ELEVADOR</v>
          </cell>
        </row>
        <row r="468">
          <cell r="B468" t="str">
            <v>01.01.01.22.01</v>
          </cell>
          <cell r="C468" t="str">
            <v>Proteção fosso elevador</v>
          </cell>
        </row>
        <row r="469">
          <cell r="B469" t="str">
            <v>01.01.01.23</v>
          </cell>
          <cell r="C469" t="str">
            <v>BANDEJA SALVA VIDAS</v>
          </cell>
        </row>
        <row r="470">
          <cell r="B470" t="str">
            <v>01.01.01.23.01</v>
          </cell>
          <cell r="C470" t="str">
            <v>Bandeja salva vidas 1,40 m (fixa)</v>
          </cell>
        </row>
        <row r="471">
          <cell r="B471" t="str">
            <v>01.01.01.23.02</v>
          </cell>
          <cell r="C471" t="str">
            <v>Bandeja salva vidas 1,40 m (móvel de 3 em 3 andares)</v>
          </cell>
        </row>
        <row r="472">
          <cell r="B472" t="str">
            <v>01.01.01.23.03</v>
          </cell>
          <cell r="C472" t="str">
            <v>Bandeja salva vidas 2,50m (fixa)</v>
          </cell>
        </row>
        <row r="473">
          <cell r="B473" t="str">
            <v>01.01.01.24</v>
          </cell>
          <cell r="C473" t="str">
            <v>EQUIPAMENTOS /FERRAMENTAS</v>
          </cell>
        </row>
        <row r="474">
          <cell r="B474" t="str">
            <v>01.01.01.24.01</v>
          </cell>
          <cell r="C474" t="str">
            <v>Ferramentas em geral</v>
          </cell>
        </row>
        <row r="475">
          <cell r="B475" t="str">
            <v>01.01.01.24.02</v>
          </cell>
          <cell r="C475" t="str">
            <v>Equipamentos em geral</v>
          </cell>
        </row>
        <row r="476">
          <cell r="B476" t="str">
            <v>01.01.01.25</v>
          </cell>
          <cell r="C476" t="str">
            <v>ANDAIMES</v>
          </cell>
        </row>
        <row r="477">
          <cell r="B477" t="str">
            <v>01.01.01.25.01</v>
          </cell>
          <cell r="C477" t="str">
            <v>Andaime</v>
          </cell>
        </row>
        <row r="478">
          <cell r="B478" t="str">
            <v>01.01.01.25.02</v>
          </cell>
          <cell r="C478" t="str">
            <v>Balacim</v>
          </cell>
        </row>
        <row r="479">
          <cell r="B479" t="str">
            <v>01.01.01.26</v>
          </cell>
          <cell r="C479" t="str">
            <v>OUTROS</v>
          </cell>
        </row>
        <row r="480">
          <cell r="B480" t="str">
            <v>01.01.01.26.01</v>
          </cell>
          <cell r="C480" t="str">
            <v>Grua</v>
          </cell>
        </row>
        <row r="481">
          <cell r="B481" t="str">
            <v>01.01.01.26.02</v>
          </cell>
          <cell r="C481" t="str">
            <v>Elevador de carga</v>
          </cell>
        </row>
        <row r="482">
          <cell r="B482" t="str">
            <v>01.01.01.26.03</v>
          </cell>
          <cell r="C482" t="str">
            <v>Elevador misto</v>
          </cell>
        </row>
        <row r="483">
          <cell r="B483" t="str">
            <v>01.01.01.26.04</v>
          </cell>
          <cell r="C483" t="str">
            <v>Materiais elétricos, cabos de aço, plataforma elevadores carga / misto</v>
          </cell>
        </row>
        <row r="484">
          <cell r="B484" t="str">
            <v>01.01.01.26.05</v>
          </cell>
          <cell r="C484" t="str">
            <v>Guincho de coluna</v>
          </cell>
        </row>
        <row r="485">
          <cell r="B485" t="str">
            <v>01.01.01.26.06</v>
          </cell>
          <cell r="C485" t="str">
            <v>Misturador de argamassa</v>
          </cell>
        </row>
        <row r="486">
          <cell r="B486" t="str">
            <v>01.01.01.26.07</v>
          </cell>
          <cell r="C486" t="str">
            <v>Conjunto motor vibrador</v>
          </cell>
        </row>
        <row r="487">
          <cell r="B487" t="str">
            <v>01.01.01.26.08</v>
          </cell>
          <cell r="C487" t="str">
            <v>Furadeira 5/8" - 220 v</v>
          </cell>
        </row>
        <row r="488">
          <cell r="B488" t="str">
            <v>01.01.01.26.09</v>
          </cell>
          <cell r="C488" t="str">
            <v>Serra circular p/pedras</v>
          </cell>
        </row>
        <row r="489">
          <cell r="B489" t="str">
            <v>01.01.01.26.10</v>
          </cell>
          <cell r="C489" t="str">
            <v>Furadeira de impacto</v>
          </cell>
        </row>
        <row r="490">
          <cell r="B490" t="str">
            <v>01.01.01.26.11</v>
          </cell>
          <cell r="C490" t="str">
            <v>Disco de corte</v>
          </cell>
        </row>
        <row r="491">
          <cell r="B491" t="str">
            <v>01.01.01.26.12</v>
          </cell>
          <cell r="C491" t="str">
            <v>Lixadeira</v>
          </cell>
        </row>
        <row r="492">
          <cell r="B492" t="str">
            <v>01.01.01.26.13</v>
          </cell>
          <cell r="C492" t="str">
            <v>Makitão</v>
          </cell>
        </row>
        <row r="493">
          <cell r="B493" t="str">
            <v>01.01.01.26.14</v>
          </cell>
          <cell r="C493" t="str">
            <v>Radio comunicador</v>
          </cell>
        </row>
        <row r="494">
          <cell r="B494" t="str">
            <v>01.01.01.26.15</v>
          </cell>
          <cell r="C494" t="str">
            <v>Computador obra</v>
          </cell>
        </row>
        <row r="495">
          <cell r="B495" t="str">
            <v>01.01.01.26.16</v>
          </cell>
          <cell r="C495" t="str">
            <v>Impressora locação</v>
          </cell>
        </row>
        <row r="496">
          <cell r="B496" t="str">
            <v>01.01.01.26.17</v>
          </cell>
          <cell r="C496" t="str">
            <v>Condutor de entulho</v>
          </cell>
        </row>
        <row r="497">
          <cell r="B497" t="str">
            <v>01.01.01.26.18</v>
          </cell>
          <cell r="C497" t="str">
            <v>Manutenção de equipamentos</v>
          </cell>
        </row>
        <row r="498">
          <cell r="B498" t="str">
            <v>01.01.01.26.19</v>
          </cell>
          <cell r="C498" t="str">
            <v>Maquina digital</v>
          </cell>
        </row>
        <row r="499">
          <cell r="B499" t="str">
            <v>01.01.01.26.20</v>
          </cell>
          <cell r="C499" t="str">
            <v>Betoneira 540 l</v>
          </cell>
        </row>
        <row r="500">
          <cell r="B500" t="str">
            <v>01.01.01.26.21</v>
          </cell>
          <cell r="C500" t="str">
            <v>Betoneira 120 l</v>
          </cell>
        </row>
        <row r="501">
          <cell r="B501" t="str">
            <v>01.01.01.26.22</v>
          </cell>
          <cell r="C501" t="str">
            <v>Serra circular</v>
          </cell>
        </row>
        <row r="502">
          <cell r="B502" t="str">
            <v>01.01.02</v>
          </cell>
          <cell r="C502" t="str">
            <v>CUSTOS INDIRETOS DA OBRA</v>
          </cell>
        </row>
        <row r="503">
          <cell r="B503" t="str">
            <v>01.01.02.01</v>
          </cell>
          <cell r="C503" t="str">
            <v>DESPESAS INICIAIS</v>
          </cell>
        </row>
        <row r="504">
          <cell r="B504" t="str">
            <v>01.01.02.02</v>
          </cell>
          <cell r="C504" t="str">
            <v>INSTALAÇÃO DE CANTEIRO</v>
          </cell>
        </row>
        <row r="505">
          <cell r="B505" t="str">
            <v>01.01.02.02.01</v>
          </cell>
          <cell r="C505" t="str">
            <v>Ligações cemig/telemig/copasa</v>
          </cell>
        </row>
        <row r="506">
          <cell r="B506" t="str">
            <v>01.01.02.02.02</v>
          </cell>
          <cell r="C506" t="str">
            <v>Tapume</v>
          </cell>
        </row>
        <row r="507">
          <cell r="B507" t="str">
            <v>01.01.02.02.03</v>
          </cell>
          <cell r="C507" t="str">
            <v>Placas de obra</v>
          </cell>
        </row>
        <row r="508">
          <cell r="B508" t="str">
            <v>01.01.02.02.04</v>
          </cell>
          <cell r="C508" t="str">
            <v>Barração obra e instalações campo</v>
          </cell>
        </row>
        <row r="509">
          <cell r="B509" t="str">
            <v>01.01.02.02.05</v>
          </cell>
          <cell r="C509" t="str">
            <v>Área de vivência</v>
          </cell>
        </row>
        <row r="510">
          <cell r="B510" t="str">
            <v>01.01.02.02.06</v>
          </cell>
          <cell r="C510" t="str">
            <v>Armário de aço com cadeado</v>
          </cell>
        </row>
        <row r="511">
          <cell r="B511" t="str">
            <v>01.01.02.02.07</v>
          </cell>
          <cell r="C511" t="str">
            <v>Desmobilização de canteiro de obras</v>
          </cell>
        </row>
        <row r="512">
          <cell r="B512" t="str">
            <v>01.01.02.03</v>
          </cell>
          <cell r="C512" t="str">
            <v>MÃO DE OBRA INDIRETA</v>
          </cell>
        </row>
        <row r="513">
          <cell r="B513" t="str">
            <v>01.01.03.04</v>
          </cell>
          <cell r="C513" t="str">
            <v>Administração Central</v>
          </cell>
        </row>
        <row r="514">
          <cell r="B514" t="str">
            <v>01.01.02.03.01.01</v>
          </cell>
          <cell r="C514" t="str">
            <v>Engenheiro Sênior</v>
          </cell>
        </row>
        <row r="515">
          <cell r="B515" t="str">
            <v>01.01.02.03.01.02</v>
          </cell>
          <cell r="C515" t="str">
            <v>Chefe administrativo</v>
          </cell>
        </row>
        <row r="516">
          <cell r="B516" t="str">
            <v>01.01.02.03.01.03</v>
          </cell>
          <cell r="C516" t="str">
            <v>Auxiliar administrativo</v>
          </cell>
        </row>
        <row r="517">
          <cell r="B517" t="str">
            <v>01.01.02.03.01.04</v>
          </cell>
          <cell r="C517" t="str">
            <v>Auxiliar administrativo RM</v>
          </cell>
        </row>
        <row r="518">
          <cell r="B518" t="str">
            <v>01.01.02.03.01.05</v>
          </cell>
          <cell r="C518" t="str">
            <v>Faxineira</v>
          </cell>
        </row>
        <row r="519">
          <cell r="B519" t="str">
            <v>01.01.02.03.01.06</v>
          </cell>
          <cell r="C519" t="str">
            <v>Almoxarife</v>
          </cell>
        </row>
        <row r="520">
          <cell r="B520" t="str">
            <v>01.01.02.03.01.07</v>
          </cell>
          <cell r="C520" t="str">
            <v>Auxiliar almoxarife</v>
          </cell>
        </row>
        <row r="521">
          <cell r="B521" t="str">
            <v>01.01.02.03.01.08</v>
          </cell>
          <cell r="C521" t="str">
            <v>Apontador Campo</v>
          </cell>
        </row>
        <row r="522">
          <cell r="B522" t="str">
            <v>01.01.02.03.02</v>
          </cell>
          <cell r="C522" t="str">
            <v>Seção Técnica</v>
          </cell>
        </row>
        <row r="523">
          <cell r="B523" t="str">
            <v>01.01.02.03.02.01</v>
          </cell>
          <cell r="C523" t="str">
            <v>Auxiliar de Engenharia</v>
          </cell>
        </row>
        <row r="524">
          <cell r="B524" t="str">
            <v>01.01.02.03.02.02</v>
          </cell>
          <cell r="C524" t="str">
            <v>Tecnico Qualidade</v>
          </cell>
        </row>
        <row r="525">
          <cell r="B525" t="str">
            <v>01.01.02.03.02.03</v>
          </cell>
          <cell r="C525" t="str">
            <v>Estagiário Engenharia</v>
          </cell>
        </row>
        <row r="526">
          <cell r="B526" t="str">
            <v>01.01.02.03.03</v>
          </cell>
          <cell r="C526" t="str">
            <v>Segurança do trabalho</v>
          </cell>
        </row>
        <row r="527">
          <cell r="B527" t="str">
            <v>01.01.02.03.03.01</v>
          </cell>
          <cell r="C527" t="str">
            <v>Técnico segurança</v>
          </cell>
        </row>
        <row r="528">
          <cell r="B528" t="str">
            <v>01.01.02.03.03.02</v>
          </cell>
          <cell r="C528" t="str">
            <v>Auxiliar de segurança</v>
          </cell>
        </row>
        <row r="529">
          <cell r="B529" t="str">
            <v>01.01.02.03.03.03</v>
          </cell>
          <cell r="C529" t="str">
            <v>Carpinteiro</v>
          </cell>
        </row>
        <row r="530">
          <cell r="B530" t="str">
            <v>01.01.02.03.03.04</v>
          </cell>
          <cell r="C530" t="str">
            <v>Servente</v>
          </cell>
        </row>
        <row r="531">
          <cell r="B531" t="str">
            <v>01.01.02.03.04</v>
          </cell>
          <cell r="C531" t="str">
            <v>Encarregados - Produção</v>
          </cell>
        </row>
        <row r="532">
          <cell r="B532" t="str">
            <v>01.01.02.03.04.01</v>
          </cell>
          <cell r="C532" t="str">
            <v>Mestre</v>
          </cell>
        </row>
        <row r="533">
          <cell r="B533" t="str">
            <v>01.01.02.03.04.02</v>
          </cell>
          <cell r="C533" t="str">
            <v>Encarregado Obra</v>
          </cell>
        </row>
        <row r="534">
          <cell r="B534" t="str">
            <v>01.01.02.03.04.03</v>
          </cell>
          <cell r="C534" t="str">
            <v>Encarregado Armação</v>
          </cell>
        </row>
        <row r="535">
          <cell r="B535" t="str">
            <v>01.01.02.03.04.04</v>
          </cell>
          <cell r="C535" t="str">
            <v>Encarregado Concreto</v>
          </cell>
        </row>
        <row r="536">
          <cell r="B536" t="str">
            <v>01.01.02.03.04.05</v>
          </cell>
          <cell r="C536" t="str">
            <v>Encarregado Alvenaria</v>
          </cell>
        </row>
        <row r="537">
          <cell r="B537" t="str">
            <v>01.01.02.03.04.06</v>
          </cell>
          <cell r="C537" t="str">
            <v>Encarregado de Acabamento</v>
          </cell>
        </row>
        <row r="538">
          <cell r="B538" t="str">
            <v>01.01.02.03.04.07</v>
          </cell>
          <cell r="C538" t="str">
            <v>Encarregado de Acab. Fachada</v>
          </cell>
        </row>
        <row r="539">
          <cell r="B539" t="str">
            <v>01.01.02.03.04.08</v>
          </cell>
          <cell r="C539" t="str">
            <v>Encarregado Hidráulica/Elétrica</v>
          </cell>
        </row>
        <row r="540">
          <cell r="B540" t="str">
            <v>01.01.02.03.04.09</v>
          </cell>
          <cell r="C540" t="str">
            <v>Encarregado de Turma</v>
          </cell>
        </row>
        <row r="541">
          <cell r="B541" t="str">
            <v>01.01.02.03.05</v>
          </cell>
          <cell r="C541" t="str">
            <v>Produção - Outros</v>
          </cell>
        </row>
        <row r="542">
          <cell r="B542" t="str">
            <v>01.01.02.03.05.01</v>
          </cell>
          <cell r="C542" t="str">
            <v>Operador de mini-carregadeira/empilhadeira</v>
          </cell>
        </row>
        <row r="543">
          <cell r="B543" t="str">
            <v>01.01.02.03.05.02</v>
          </cell>
          <cell r="C543" t="str">
            <v>Operador de elevador de obra</v>
          </cell>
        </row>
        <row r="544">
          <cell r="B544" t="str">
            <v>01.01.02.03.05.03</v>
          </cell>
          <cell r="C544" t="str">
            <v>Operador de betoneira</v>
          </cell>
        </row>
        <row r="545">
          <cell r="B545" t="str">
            <v>01.01.02.03.05.04</v>
          </cell>
          <cell r="C545" t="str">
            <v>Operador guincho coluna</v>
          </cell>
        </row>
        <row r="546">
          <cell r="B546" t="str">
            <v>01.01.02.03.05.05</v>
          </cell>
          <cell r="C546" t="str">
            <v>Mecânico</v>
          </cell>
        </row>
        <row r="547">
          <cell r="B547" t="str">
            <v>01.01.02.03.05.06</v>
          </cell>
          <cell r="C547" t="str">
            <v>Auxiliar Mecânico</v>
          </cell>
        </row>
        <row r="548">
          <cell r="B548" t="str">
            <v>01.01.02.03.05.07</v>
          </cell>
          <cell r="C548" t="str">
            <v>Sinaleiro</v>
          </cell>
        </row>
        <row r="549">
          <cell r="B549" t="str">
            <v>01.01.02.03.05.08</v>
          </cell>
          <cell r="C549" t="str">
            <v>Eletricista / Bombeiro</v>
          </cell>
        </row>
        <row r="550">
          <cell r="B550" t="str">
            <v>01.01.02.03.05.09</v>
          </cell>
          <cell r="C550" t="str">
            <v>Serventes-carga/descarga/limpeza</v>
          </cell>
        </row>
        <row r="551">
          <cell r="B551" t="str">
            <v>01.01.02.03.05.10</v>
          </cell>
          <cell r="C551" t="str">
            <v>Oficial</v>
          </cell>
        </row>
        <row r="552">
          <cell r="B552" t="str">
            <v>01.01.02.03.06</v>
          </cell>
          <cell r="C552" t="str">
            <v>ADICIONAL-HORA EXTRA</v>
          </cell>
        </row>
        <row r="553">
          <cell r="B553" t="str">
            <v>01.01.02.03.07</v>
          </cell>
          <cell r="C553" t="str">
            <v>LEIS SOCIAIS</v>
          </cell>
        </row>
        <row r="554">
          <cell r="B554" t="str">
            <v>01.01.02.04</v>
          </cell>
          <cell r="C554" t="str">
            <v>ALIMENTAÇÃO, TRANSPORTE, DESPESAS DIVERSAS</v>
          </cell>
        </row>
        <row r="555">
          <cell r="B555" t="str">
            <v>01.01.02.04.01</v>
          </cell>
          <cell r="C555" t="str">
            <v>Cesta básica (incluso frete de entrega)</v>
          </cell>
        </row>
        <row r="556">
          <cell r="B556" t="str">
            <v>01.01.02.04.02</v>
          </cell>
          <cell r="C556" t="str">
            <v>Café da manhã</v>
          </cell>
        </row>
        <row r="557">
          <cell r="B557" t="str">
            <v>01.01.02.04.03</v>
          </cell>
          <cell r="C557" t="str">
            <v>Ticket Alimentação (engenheiro)</v>
          </cell>
        </row>
        <row r="558">
          <cell r="B558" t="str">
            <v>01.01.02.04.04</v>
          </cell>
          <cell r="C558" t="str">
            <v>Ticket Alimentação (adm obra, aux adm, almox, aux eng, técnicos, mestre)</v>
          </cell>
        </row>
        <row r="559">
          <cell r="B559" t="str">
            <v>01.01.02.04.05</v>
          </cell>
          <cell r="C559" t="str">
            <v>Vale transporte</v>
          </cell>
        </row>
        <row r="560">
          <cell r="B560" t="str">
            <v>01.01.02.04.06</v>
          </cell>
          <cell r="C560" t="str">
            <v>Combustível (engenheiro)</v>
          </cell>
        </row>
        <row r="561">
          <cell r="B561" t="str">
            <v>01.01.02.04.07</v>
          </cell>
          <cell r="C561" t="str">
            <v>Fretes</v>
          </cell>
        </row>
        <row r="562">
          <cell r="B562" t="str">
            <v>01.01.02.04.08</v>
          </cell>
          <cell r="C562" t="str">
            <v>Seguro de vida (diretos+indiretos)</v>
          </cell>
        </row>
        <row r="563">
          <cell r="B563" t="str">
            <v>01.01.02.04.09</v>
          </cell>
          <cell r="C563" t="str">
            <v>Exame médico clínico e audiometria (admissional/períodicos/demissional)</v>
          </cell>
        </row>
        <row r="564">
          <cell r="B564" t="str">
            <v>01.01.02.04.10</v>
          </cell>
          <cell r="C564" t="str">
            <v>Plano de saúde (diretos+indiretos)</v>
          </cell>
        </row>
        <row r="565">
          <cell r="B565" t="str">
            <v>01.01.02.05</v>
          </cell>
          <cell r="C565" t="str">
            <v>MATERIAL DE CONSUMO</v>
          </cell>
        </row>
        <row r="566">
          <cell r="B566" t="str">
            <v>01.01.02.05.01</v>
          </cell>
          <cell r="C566" t="str">
            <v>Plotagens</v>
          </cell>
        </row>
        <row r="567">
          <cell r="B567" t="str">
            <v>01.01.02.05.02</v>
          </cell>
          <cell r="C567" t="str">
            <v>Cópias xerox/heliograficas</v>
          </cell>
        </row>
        <row r="568">
          <cell r="B568" t="str">
            <v>01.01.02.05.03</v>
          </cell>
          <cell r="C568" t="str">
            <v>Material de escritório de obra</v>
          </cell>
        </row>
        <row r="569">
          <cell r="B569" t="str">
            <v>01.01.02.05.04</v>
          </cell>
          <cell r="C569" t="str">
            <v>Medicamentos de emergência</v>
          </cell>
        </row>
        <row r="570">
          <cell r="B570" t="str">
            <v>01.01.02.05.05</v>
          </cell>
          <cell r="C570" t="str">
            <v>Caixa de obra</v>
          </cell>
        </row>
        <row r="571">
          <cell r="B571" t="str">
            <v>01.01.02.05.06</v>
          </cell>
          <cell r="C571" t="str">
            <v>Comunicações e SIPAT (SGQ)</v>
          </cell>
        </row>
        <row r="572">
          <cell r="B572" t="str">
            <v>01.01.02.06</v>
          </cell>
          <cell r="C572" t="str">
            <v>CONSUMOS</v>
          </cell>
        </row>
        <row r="573">
          <cell r="B573" t="str">
            <v>01.01.02.06.01</v>
          </cell>
          <cell r="C573" t="str">
            <v>Conta de água</v>
          </cell>
        </row>
        <row r="574">
          <cell r="B574" t="str">
            <v>01.01.02.06.02</v>
          </cell>
          <cell r="C574" t="str">
            <v>Conta de luz</v>
          </cell>
        </row>
        <row r="575">
          <cell r="B575" t="str">
            <v>01.01.02.06.03</v>
          </cell>
          <cell r="C575" t="str">
            <v>Conta de telefone/Celular</v>
          </cell>
        </row>
        <row r="576">
          <cell r="B576" t="str">
            <v>01.01.02.06.04</v>
          </cell>
          <cell r="C576" t="str">
            <v>Internet</v>
          </cell>
        </row>
        <row r="577">
          <cell r="B577" t="str">
            <v>01.01.02.06.05</v>
          </cell>
          <cell r="C577" t="str">
            <v>Gás</v>
          </cell>
        </row>
        <row r="578">
          <cell r="B578" t="str">
            <v>01.01.02.07</v>
          </cell>
          <cell r="C578" t="str">
            <v>LIMPEZA PERMANENTE DA OBRA</v>
          </cell>
        </row>
        <row r="579">
          <cell r="B579" t="str">
            <v>01.01.02.07.01</v>
          </cell>
          <cell r="C579" t="str">
            <v>Transporte de entulho</v>
          </cell>
        </row>
        <row r="580">
          <cell r="B580" t="str">
            <v>01.01.02.07.02</v>
          </cell>
          <cell r="C580" t="str">
            <v>Manutenção do canteiro</v>
          </cell>
        </row>
        <row r="581">
          <cell r="B581" t="str">
            <v>01.01.02.10</v>
          </cell>
          <cell r="C581" t="str">
            <v>ASSESSORIAS</v>
          </cell>
        </row>
        <row r="582">
          <cell r="B582" t="str">
            <v>01.01.02.10.01</v>
          </cell>
          <cell r="C582" t="str">
            <v>Manual do Proprietário</v>
          </cell>
        </row>
        <row r="583">
          <cell r="B583" t="str">
            <v>01.01.02.11</v>
          </cell>
          <cell r="C583" t="str">
            <v>PORTARIA DE OBRA</v>
          </cell>
        </row>
        <row r="584">
          <cell r="B584" t="str">
            <v>01.01.02.11.01</v>
          </cell>
          <cell r="C584" t="str">
            <v>Vigias-portaria/noturno</v>
          </cell>
        </row>
        <row r="585">
          <cell r="B585" t="str">
            <v>01.01.01.19.02</v>
          </cell>
          <cell r="C585" t="str">
            <v>Mão de obra Direta</v>
          </cell>
        </row>
        <row r="586">
          <cell r="B586" t="str">
            <v>01.01.01.05.03.02</v>
          </cell>
          <cell r="C586" t="str">
            <v>Agregados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-BASE"/>
      <sheetName val="CRONOGRAMA"/>
      <sheetName val="medido"/>
      <sheetName val="Cronograma de classes"/>
      <sheetName val="RESUMO"/>
      <sheetName val="CPU"/>
      <sheetName val="INCC"/>
      <sheetName val="RDO"/>
      <sheetName val="Comprometimento"/>
      <sheetName val="Estoque"/>
      <sheetName val="Peso"/>
    </sheetNames>
    <sheetDataSet>
      <sheetData sheetId="0"/>
      <sheetData sheetId="1">
        <row r="5">
          <cell r="G5" t="str">
            <v>01</v>
          </cell>
          <cell r="H5" t="str">
            <v xml:space="preserve">CELEBRATE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M5">
            <v>0</v>
          </cell>
        </row>
        <row r="6">
          <cell r="G6" t="str">
            <v>01.01</v>
          </cell>
          <cell r="H6" t="str">
            <v xml:space="preserve">FASE ÚNICA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M6">
            <v>0</v>
          </cell>
        </row>
        <row r="7">
          <cell r="G7" t="str">
            <v>01.01.01</v>
          </cell>
          <cell r="H7" t="str">
            <v xml:space="preserve">TORRE E ÁREA COMUM                                                                                                                                                                                                                                        </v>
          </cell>
          <cell r="M7">
            <v>0</v>
          </cell>
        </row>
        <row r="8">
          <cell r="G8" t="str">
            <v>01.01.01.01</v>
          </cell>
          <cell r="H8" t="str">
            <v xml:space="preserve">DESPESAS INICIAIS                                                                                                                                                                                                                                         </v>
          </cell>
          <cell r="M8">
            <v>0</v>
          </cell>
        </row>
        <row r="9">
          <cell r="G9" t="str">
            <v>01.01.01.02</v>
          </cell>
          <cell r="H9" t="str">
            <v xml:space="preserve">PROJETOS - MASB                                                                                                                                                                                                                                           </v>
          </cell>
          <cell r="M9">
            <v>0</v>
          </cell>
        </row>
        <row r="10">
          <cell r="G10" t="str">
            <v>01.01.01.03</v>
          </cell>
          <cell r="H10" t="str">
            <v xml:space="preserve">SERVIÇOS PRELIMINARES                                                                                                                                                                                                                                     </v>
          </cell>
          <cell r="M10">
            <v>0</v>
          </cell>
        </row>
        <row r="11">
          <cell r="G11" t="str">
            <v>01.01.01.03.04</v>
          </cell>
          <cell r="H11" t="str">
            <v xml:space="preserve">Locação da obra                                                                                                                                                                                                                                           </v>
          </cell>
          <cell r="M11">
            <v>0</v>
          </cell>
        </row>
        <row r="12">
          <cell r="G12" t="str">
            <v>01.01.01.03.04.01</v>
          </cell>
          <cell r="H12" t="str">
            <v>Locação da obra</v>
          </cell>
          <cell r="I12" t="str">
            <v xml:space="preserve">un   </v>
          </cell>
          <cell r="J12">
            <v>1</v>
          </cell>
          <cell r="K12">
            <v>10417.179599999999</v>
          </cell>
          <cell r="L12">
            <v>10417.18</v>
          </cell>
          <cell r="M12">
            <v>10417.18</v>
          </cell>
          <cell r="O12">
            <v>0</v>
          </cell>
          <cell r="P12">
            <v>1</v>
          </cell>
          <cell r="Q12">
            <v>1</v>
          </cell>
          <cell r="R12">
            <v>1</v>
          </cell>
          <cell r="S12">
            <v>1</v>
          </cell>
          <cell r="T12">
            <v>1</v>
          </cell>
          <cell r="U12">
            <v>1</v>
          </cell>
          <cell r="V12">
            <v>1</v>
          </cell>
          <cell r="W12">
            <v>1</v>
          </cell>
          <cell r="X12">
            <v>1</v>
          </cell>
          <cell r="Y12">
            <v>1</v>
          </cell>
          <cell r="Z12">
            <v>1</v>
          </cell>
          <cell r="AA12">
            <v>1</v>
          </cell>
          <cell r="AB12">
            <v>1</v>
          </cell>
          <cell r="AC12">
            <v>1</v>
          </cell>
          <cell r="AD12">
            <v>1</v>
          </cell>
          <cell r="AE12">
            <v>1</v>
          </cell>
          <cell r="AF12">
            <v>1</v>
          </cell>
          <cell r="AG12">
            <v>1</v>
          </cell>
          <cell r="AH12">
            <v>1</v>
          </cell>
        </row>
        <row r="13">
          <cell r="G13" t="str">
            <v>01.01.01.03.04.02</v>
          </cell>
          <cell r="H13" t="str">
            <v>Tabeira da obra</v>
          </cell>
          <cell r="I13" t="str">
            <v xml:space="preserve">M    </v>
          </cell>
          <cell r="J13">
            <v>230</v>
          </cell>
          <cell r="K13">
            <v>8.9848174049999994</v>
          </cell>
          <cell r="L13">
            <v>2066.5100000000002</v>
          </cell>
          <cell r="M13">
            <v>2066.5100000000002</v>
          </cell>
          <cell r="O13">
            <v>0</v>
          </cell>
          <cell r="P13">
            <v>0</v>
          </cell>
          <cell r="Q13">
            <v>0.6</v>
          </cell>
          <cell r="R13">
            <v>1</v>
          </cell>
          <cell r="S13">
            <v>1</v>
          </cell>
          <cell r="T13">
            <v>1</v>
          </cell>
          <cell r="U13">
            <v>1</v>
          </cell>
          <cell r="V13">
            <v>1</v>
          </cell>
          <cell r="W13">
            <v>1</v>
          </cell>
          <cell r="X13">
            <v>1</v>
          </cell>
          <cell r="Y13">
            <v>1</v>
          </cell>
          <cell r="Z13">
            <v>1</v>
          </cell>
          <cell r="AA13">
            <v>1</v>
          </cell>
          <cell r="AB13">
            <v>1</v>
          </cell>
          <cell r="AC13">
            <v>1</v>
          </cell>
          <cell r="AD13">
            <v>1</v>
          </cell>
          <cell r="AE13">
            <v>1</v>
          </cell>
          <cell r="AF13">
            <v>1</v>
          </cell>
          <cell r="AG13">
            <v>1</v>
          </cell>
          <cell r="AH13">
            <v>1</v>
          </cell>
        </row>
        <row r="14">
          <cell r="G14" t="str">
            <v>01.01.01.03.05</v>
          </cell>
          <cell r="H14" t="str">
            <v xml:space="preserve">Terraplenagem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14">
            <v>0</v>
          </cell>
          <cell r="L14">
            <v>0</v>
          </cell>
          <cell r="M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</row>
        <row r="15">
          <cell r="G15" t="str">
            <v>01.01.01.03.05.01</v>
          </cell>
          <cell r="H15" t="str">
            <v>Limpeza do terreno e acerto para execução da fundação</v>
          </cell>
          <cell r="I15" t="str">
            <v xml:space="preserve">M2   </v>
          </cell>
          <cell r="J15">
            <v>2201.1</v>
          </cell>
          <cell r="K15">
            <v>0.83337436799999998</v>
          </cell>
          <cell r="L15">
            <v>1834.34</v>
          </cell>
          <cell r="M15">
            <v>1834.34</v>
          </cell>
          <cell r="O15">
            <v>0</v>
          </cell>
          <cell r="P15">
            <v>0.6</v>
          </cell>
          <cell r="Q15">
            <v>1</v>
          </cell>
          <cell r="R15">
            <v>1</v>
          </cell>
          <cell r="S15">
            <v>1</v>
          </cell>
          <cell r="T15">
            <v>1</v>
          </cell>
          <cell r="U15">
            <v>1</v>
          </cell>
          <cell r="V15">
            <v>1</v>
          </cell>
          <cell r="W15">
            <v>1</v>
          </cell>
          <cell r="X15">
            <v>1</v>
          </cell>
          <cell r="Y15">
            <v>1</v>
          </cell>
          <cell r="Z15">
            <v>1</v>
          </cell>
          <cell r="AA15">
            <v>1</v>
          </cell>
          <cell r="AB15">
            <v>1</v>
          </cell>
          <cell r="AC15">
            <v>1</v>
          </cell>
          <cell r="AD15">
            <v>1</v>
          </cell>
          <cell r="AE15">
            <v>1</v>
          </cell>
          <cell r="AF15">
            <v>1</v>
          </cell>
          <cell r="AG15">
            <v>1</v>
          </cell>
          <cell r="AH15">
            <v>1</v>
          </cell>
        </row>
        <row r="16">
          <cell r="G16" t="str">
            <v>01.01.01.03.05.02</v>
          </cell>
          <cell r="H16" t="str">
            <v>Corte, carga e transporte de material</v>
          </cell>
          <cell r="I16" t="str">
            <v xml:space="preserve">M3   </v>
          </cell>
          <cell r="J16">
            <v>6860.6</v>
          </cell>
          <cell r="K16">
            <v>18.455769858</v>
          </cell>
          <cell r="L16">
            <v>126617.65</v>
          </cell>
          <cell r="M16">
            <v>126617.65</v>
          </cell>
          <cell r="O16">
            <v>0</v>
          </cell>
          <cell r="P16">
            <v>0.6</v>
          </cell>
          <cell r="Q16">
            <v>1</v>
          </cell>
          <cell r="R16">
            <v>1</v>
          </cell>
          <cell r="S16">
            <v>1</v>
          </cell>
          <cell r="T16">
            <v>1</v>
          </cell>
          <cell r="U16">
            <v>1</v>
          </cell>
          <cell r="V16">
            <v>1</v>
          </cell>
          <cell r="W16">
            <v>1</v>
          </cell>
          <cell r="X16">
            <v>1</v>
          </cell>
          <cell r="Y16">
            <v>1</v>
          </cell>
          <cell r="Z16">
            <v>1</v>
          </cell>
          <cell r="AA16">
            <v>1</v>
          </cell>
          <cell r="AB16">
            <v>1</v>
          </cell>
          <cell r="AC16">
            <v>1</v>
          </cell>
          <cell r="AD16">
            <v>1</v>
          </cell>
          <cell r="AE16">
            <v>1</v>
          </cell>
          <cell r="AF16">
            <v>1</v>
          </cell>
          <cell r="AG16">
            <v>1</v>
          </cell>
          <cell r="AH16">
            <v>1</v>
          </cell>
        </row>
        <row r="17">
          <cell r="G17" t="str">
            <v>01.01.01.03.05.04</v>
          </cell>
          <cell r="H17" t="str">
            <v>Aterro compactado</v>
          </cell>
          <cell r="I17" t="str">
            <v xml:space="preserve">M3   </v>
          </cell>
          <cell r="J17">
            <v>802.56</v>
          </cell>
          <cell r="K17">
            <v>8.6549400510000005</v>
          </cell>
          <cell r="L17">
            <v>6946.11</v>
          </cell>
          <cell r="M17">
            <v>6946.11</v>
          </cell>
          <cell r="O17">
            <v>0</v>
          </cell>
          <cell r="P17">
            <v>0.3</v>
          </cell>
          <cell r="Q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Z17">
            <v>1</v>
          </cell>
          <cell r="AA17">
            <v>1</v>
          </cell>
          <cell r="AB17">
            <v>1</v>
          </cell>
          <cell r="AC17">
            <v>1</v>
          </cell>
          <cell r="AD17">
            <v>1</v>
          </cell>
          <cell r="AE17">
            <v>1</v>
          </cell>
          <cell r="AF17">
            <v>1</v>
          </cell>
          <cell r="AG17">
            <v>1</v>
          </cell>
          <cell r="AH17">
            <v>1</v>
          </cell>
        </row>
        <row r="18">
          <cell r="H18" t="str">
            <v>Subtotal do item ---&gt;</v>
          </cell>
          <cell r="K18">
            <v>0</v>
          </cell>
          <cell r="L18">
            <v>147881.79</v>
          </cell>
          <cell r="M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</row>
        <row r="19">
          <cell r="G19" t="str">
            <v>01.01.01.04</v>
          </cell>
          <cell r="H19" t="str">
            <v xml:space="preserve">INFRAESTRUTURA                                                                                                                                                                                                                                            </v>
          </cell>
          <cell r="K19">
            <v>0</v>
          </cell>
          <cell r="M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</row>
        <row r="20">
          <cell r="G20" t="str">
            <v>01.01.01.04.01</v>
          </cell>
          <cell r="H20" t="str">
            <v xml:space="preserve">FUNDAÇÃO PROFUNDA E CONTENÇÕES (deverá constar nesse item os serviços a serem executados conforme projeto de fundação)                                                                                                                                    </v>
          </cell>
          <cell r="K20">
            <v>0</v>
          </cell>
          <cell r="M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</row>
        <row r="21">
          <cell r="G21" t="str">
            <v>01.01.01.04.01.01</v>
          </cell>
          <cell r="H21" t="str">
            <v xml:space="preserve">TUBULÕES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21">
            <v>0</v>
          </cell>
          <cell r="M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</row>
        <row r="22">
          <cell r="G22" t="str">
            <v>01.01.01.04.01.01.02</v>
          </cell>
          <cell r="H22" t="str">
            <v>Escavação manual de tubulões de ø diversos inclusive alargamento de base</v>
          </cell>
          <cell r="I22" t="str">
            <v xml:space="preserve">M3   </v>
          </cell>
          <cell r="J22">
            <v>237.16</v>
          </cell>
          <cell r="K22">
            <v>146.36137338</v>
          </cell>
          <cell r="L22">
            <v>34711.06</v>
          </cell>
          <cell r="M22">
            <v>19091.082999999999</v>
          </cell>
          <cell r="O22">
            <v>0</v>
          </cell>
          <cell r="P22">
            <v>0</v>
          </cell>
          <cell r="Q22">
            <v>0.15</v>
          </cell>
          <cell r="R22">
            <v>0.55000000000000004</v>
          </cell>
          <cell r="S22">
            <v>0.95000000000000007</v>
          </cell>
          <cell r="T22">
            <v>1</v>
          </cell>
          <cell r="U22">
            <v>1</v>
          </cell>
          <cell r="V22">
            <v>1</v>
          </cell>
          <cell r="W22">
            <v>1</v>
          </cell>
          <cell r="X22">
            <v>1</v>
          </cell>
          <cell r="Y22">
            <v>1</v>
          </cell>
          <cell r="Z22">
            <v>1</v>
          </cell>
          <cell r="AA22">
            <v>1</v>
          </cell>
          <cell r="AB22">
            <v>1</v>
          </cell>
          <cell r="AC22">
            <v>1</v>
          </cell>
          <cell r="AD22">
            <v>1</v>
          </cell>
          <cell r="AE22">
            <v>1</v>
          </cell>
          <cell r="AF22">
            <v>1</v>
          </cell>
          <cell r="AG22">
            <v>1</v>
          </cell>
          <cell r="AH22">
            <v>1</v>
          </cell>
        </row>
        <row r="23">
          <cell r="G23" t="str">
            <v>01.01.01.04.01.01.03</v>
          </cell>
          <cell r="H23" t="str">
            <v>Locação de martelete elétrico 30 kg para escavação</v>
          </cell>
          <cell r="I23" t="str">
            <v xml:space="preserve">mês  </v>
          </cell>
          <cell r="J23">
            <v>2</v>
          </cell>
          <cell r="K23">
            <v>390.64423499999998</v>
          </cell>
          <cell r="L23">
            <v>781.29</v>
          </cell>
          <cell r="M23">
            <v>429.70949999999999</v>
          </cell>
          <cell r="O23">
            <v>0</v>
          </cell>
          <cell r="P23">
            <v>0</v>
          </cell>
          <cell r="Q23">
            <v>0.15</v>
          </cell>
          <cell r="R23">
            <v>0.55000000000000004</v>
          </cell>
          <cell r="S23">
            <v>0.95000000000000007</v>
          </cell>
          <cell r="T23">
            <v>1</v>
          </cell>
          <cell r="U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Z23">
            <v>1</v>
          </cell>
          <cell r="AA23">
            <v>1</v>
          </cell>
          <cell r="AB23">
            <v>1</v>
          </cell>
          <cell r="AC23">
            <v>1</v>
          </cell>
          <cell r="AD23">
            <v>1</v>
          </cell>
          <cell r="AE23">
            <v>1</v>
          </cell>
          <cell r="AF23">
            <v>1</v>
          </cell>
          <cell r="AG23">
            <v>1</v>
          </cell>
          <cell r="AH23">
            <v>1</v>
          </cell>
        </row>
        <row r="24">
          <cell r="G24" t="str">
            <v>01.01.01.04.01.01.04</v>
          </cell>
          <cell r="H24" t="str">
            <v>Armação CA 50/60</v>
          </cell>
          <cell r="I24" t="str">
            <v xml:space="preserve">KG   </v>
          </cell>
          <cell r="J24">
            <v>5800</v>
          </cell>
          <cell r="K24">
            <v>3.8196325200000003</v>
          </cell>
          <cell r="L24">
            <v>22153.87</v>
          </cell>
          <cell r="M24">
            <v>12184.628500000001</v>
          </cell>
          <cell r="O24">
            <v>0</v>
          </cell>
          <cell r="P24">
            <v>0</v>
          </cell>
          <cell r="Q24">
            <v>0.15</v>
          </cell>
          <cell r="R24">
            <v>0.55000000000000004</v>
          </cell>
          <cell r="S24">
            <v>0.95000000000000007</v>
          </cell>
          <cell r="T24">
            <v>1</v>
          </cell>
          <cell r="U24">
            <v>1</v>
          </cell>
          <cell r="V24">
            <v>1</v>
          </cell>
          <cell r="W24">
            <v>1</v>
          </cell>
          <cell r="X24">
            <v>1</v>
          </cell>
          <cell r="Y24">
            <v>1</v>
          </cell>
          <cell r="Z24">
            <v>1</v>
          </cell>
          <cell r="AA24">
            <v>1</v>
          </cell>
          <cell r="AB24">
            <v>1</v>
          </cell>
          <cell r="AC24">
            <v>1</v>
          </cell>
          <cell r="AD24">
            <v>1</v>
          </cell>
          <cell r="AE24">
            <v>1</v>
          </cell>
          <cell r="AF24">
            <v>1</v>
          </cell>
          <cell r="AG24">
            <v>1</v>
          </cell>
          <cell r="AH24">
            <v>1</v>
          </cell>
        </row>
        <row r="25">
          <cell r="G25" t="str">
            <v>01.01.01.04.01.01.05</v>
          </cell>
          <cell r="H25" t="str">
            <v>Concreto estrutural fck&gt;= 20,0 Mpa slump &gt;= 00</v>
          </cell>
          <cell r="I25" t="str">
            <v xml:space="preserve">M3   </v>
          </cell>
          <cell r="J25">
            <v>212.16</v>
          </cell>
          <cell r="K25">
            <v>248.57126722199999</v>
          </cell>
          <cell r="L25">
            <v>52736.88</v>
          </cell>
          <cell r="M25">
            <v>29005.284</v>
          </cell>
          <cell r="O25">
            <v>0</v>
          </cell>
          <cell r="P25">
            <v>0</v>
          </cell>
          <cell r="Q25">
            <v>0.15</v>
          </cell>
          <cell r="R25">
            <v>0.55000000000000004</v>
          </cell>
          <cell r="S25">
            <v>0.95000000000000007</v>
          </cell>
          <cell r="T25">
            <v>1</v>
          </cell>
          <cell r="U25">
            <v>1</v>
          </cell>
          <cell r="V25">
            <v>1</v>
          </cell>
          <cell r="W25">
            <v>1</v>
          </cell>
          <cell r="X25">
            <v>1</v>
          </cell>
          <cell r="Y25">
            <v>1</v>
          </cell>
          <cell r="Z25">
            <v>1</v>
          </cell>
          <cell r="AA25">
            <v>1</v>
          </cell>
          <cell r="AB25">
            <v>1</v>
          </cell>
          <cell r="AC25">
            <v>1</v>
          </cell>
          <cell r="AD25">
            <v>1</v>
          </cell>
          <cell r="AE25">
            <v>1</v>
          </cell>
          <cell r="AF25">
            <v>1</v>
          </cell>
          <cell r="AG25">
            <v>1</v>
          </cell>
          <cell r="AH25">
            <v>1</v>
          </cell>
        </row>
        <row r="26">
          <cell r="G26" t="str">
            <v>01.01.01.04.01.01.06</v>
          </cell>
          <cell r="H26" t="str">
            <v>Pastilha para recobrimento - 4 un/ml</v>
          </cell>
          <cell r="I26" t="str">
            <v xml:space="preserve">m    </v>
          </cell>
          <cell r="J26">
            <v>500</v>
          </cell>
          <cell r="K26">
            <v>1.7882824980000001</v>
          </cell>
          <cell r="L26">
            <v>894.14</v>
          </cell>
          <cell r="M26">
            <v>491.77700000000004</v>
          </cell>
          <cell r="O26">
            <v>0</v>
          </cell>
          <cell r="P26">
            <v>0</v>
          </cell>
          <cell r="Q26">
            <v>0.15</v>
          </cell>
          <cell r="R26">
            <v>0.55000000000000004</v>
          </cell>
          <cell r="S26">
            <v>0.95000000000000007</v>
          </cell>
          <cell r="T26">
            <v>1</v>
          </cell>
          <cell r="U26">
            <v>1</v>
          </cell>
          <cell r="V26">
            <v>1</v>
          </cell>
          <cell r="W26">
            <v>1</v>
          </cell>
          <cell r="X26">
            <v>1</v>
          </cell>
          <cell r="Y26">
            <v>1</v>
          </cell>
          <cell r="Z26">
            <v>1</v>
          </cell>
          <cell r="AA26">
            <v>1</v>
          </cell>
          <cell r="AB26">
            <v>1</v>
          </cell>
          <cell r="AC26">
            <v>1</v>
          </cell>
          <cell r="AD26">
            <v>1</v>
          </cell>
          <cell r="AE26">
            <v>1</v>
          </cell>
          <cell r="AF26">
            <v>1</v>
          </cell>
          <cell r="AG26">
            <v>1</v>
          </cell>
          <cell r="AH26">
            <v>1</v>
          </cell>
        </row>
        <row r="27">
          <cell r="G27" t="str">
            <v>01.01.01.04.01.01.07</v>
          </cell>
          <cell r="H27" t="str">
            <v>Retirada de terra proveniente das escavações</v>
          </cell>
          <cell r="I27" t="str">
            <v xml:space="preserve">m3   </v>
          </cell>
          <cell r="J27">
            <v>229</v>
          </cell>
          <cell r="K27">
            <v>3.6633748259999996</v>
          </cell>
          <cell r="L27">
            <v>838.91</v>
          </cell>
          <cell r="M27">
            <v>461.40050000000002</v>
          </cell>
          <cell r="O27">
            <v>0</v>
          </cell>
          <cell r="P27">
            <v>0</v>
          </cell>
          <cell r="Q27">
            <v>0.15</v>
          </cell>
          <cell r="R27">
            <v>0.55000000000000004</v>
          </cell>
          <cell r="S27">
            <v>0.95000000000000007</v>
          </cell>
          <cell r="T27">
            <v>1</v>
          </cell>
          <cell r="U27">
            <v>1</v>
          </cell>
          <cell r="V27">
            <v>1</v>
          </cell>
          <cell r="W27">
            <v>1</v>
          </cell>
          <cell r="X27">
            <v>1</v>
          </cell>
          <cell r="Y27">
            <v>1</v>
          </cell>
          <cell r="Z27">
            <v>1</v>
          </cell>
          <cell r="AA27">
            <v>1</v>
          </cell>
          <cell r="AB27">
            <v>1</v>
          </cell>
          <cell r="AC27">
            <v>1</v>
          </cell>
          <cell r="AD27">
            <v>1</v>
          </cell>
          <cell r="AE27">
            <v>1</v>
          </cell>
          <cell r="AF27">
            <v>1</v>
          </cell>
          <cell r="AG27">
            <v>1</v>
          </cell>
          <cell r="AH27">
            <v>1</v>
          </cell>
        </row>
        <row r="28">
          <cell r="G28" t="str">
            <v>01.01.01.04.01.01.08</v>
          </cell>
          <cell r="H28" t="str">
            <v>Consultoria para fundações</v>
          </cell>
          <cell r="I28" t="str">
            <v xml:space="preserve">hora </v>
          </cell>
          <cell r="J28">
            <v>4</v>
          </cell>
          <cell r="K28">
            <v>217.024575</v>
          </cell>
          <cell r="L28">
            <v>868.1</v>
          </cell>
          <cell r="M28">
            <v>477.45500000000004</v>
          </cell>
          <cell r="O28">
            <v>0</v>
          </cell>
          <cell r="P28">
            <v>0</v>
          </cell>
          <cell r="Q28">
            <v>0.15</v>
          </cell>
          <cell r="R28">
            <v>0.55000000000000004</v>
          </cell>
          <cell r="S28">
            <v>0.95000000000000007</v>
          </cell>
          <cell r="T28">
            <v>1</v>
          </cell>
          <cell r="U28">
            <v>1</v>
          </cell>
          <cell r="V28">
            <v>1</v>
          </cell>
          <cell r="W28">
            <v>1</v>
          </cell>
          <cell r="X28">
            <v>1</v>
          </cell>
          <cell r="Y28">
            <v>1</v>
          </cell>
          <cell r="Z28">
            <v>1</v>
          </cell>
          <cell r="AA28">
            <v>1</v>
          </cell>
          <cell r="AB28">
            <v>1</v>
          </cell>
          <cell r="AC28">
            <v>1</v>
          </cell>
          <cell r="AD28">
            <v>1</v>
          </cell>
          <cell r="AE28">
            <v>1</v>
          </cell>
          <cell r="AF28">
            <v>1</v>
          </cell>
          <cell r="AG28">
            <v>1</v>
          </cell>
          <cell r="AH28">
            <v>1</v>
          </cell>
        </row>
        <row r="29">
          <cell r="G29" t="str">
            <v>01.01.01.04.01.03</v>
          </cell>
          <cell r="H29" t="str">
            <v xml:space="preserve">CONTENÇÕES EM CONCRETO ARMADO                                                                                                                                                                                                                             </v>
          </cell>
          <cell r="K29">
            <v>0</v>
          </cell>
          <cell r="L29">
            <v>0</v>
          </cell>
          <cell r="M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</row>
        <row r="30">
          <cell r="G30" t="str">
            <v>01.01.01.04.01.03.01</v>
          </cell>
          <cell r="H30" t="str">
            <v>Taxa de mobilização e desmobilização de equipamentos e pessoal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</row>
        <row r="31">
          <cell r="G31" t="str">
            <v>01.01.01.04.01.03.02</v>
          </cell>
          <cell r="H31" t="str">
            <v>Escavação manual</v>
          </cell>
          <cell r="I31" t="str">
            <v xml:space="preserve">M3   </v>
          </cell>
          <cell r="J31">
            <v>447.76</v>
          </cell>
          <cell r="K31">
            <v>17.075493561000002</v>
          </cell>
          <cell r="L31">
            <v>7645.72</v>
          </cell>
          <cell r="M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0.25</v>
          </cell>
          <cell r="T31">
            <v>0.6</v>
          </cell>
          <cell r="U31">
            <v>0.95</v>
          </cell>
          <cell r="V31">
            <v>1</v>
          </cell>
          <cell r="W31">
            <v>1</v>
          </cell>
          <cell r="X31">
            <v>1</v>
          </cell>
          <cell r="Y31">
            <v>1</v>
          </cell>
          <cell r="Z31">
            <v>1</v>
          </cell>
          <cell r="AA31">
            <v>1</v>
          </cell>
          <cell r="AB31">
            <v>1</v>
          </cell>
          <cell r="AC31">
            <v>1</v>
          </cell>
          <cell r="AD31">
            <v>1</v>
          </cell>
          <cell r="AE31">
            <v>1</v>
          </cell>
          <cell r="AF31">
            <v>1</v>
          </cell>
          <cell r="AG31">
            <v>1</v>
          </cell>
          <cell r="AH31">
            <v>1</v>
          </cell>
        </row>
        <row r="32">
          <cell r="G32" t="str">
            <v>01.01.01.04.01.03.03</v>
          </cell>
          <cell r="H32" t="str">
            <v>Locação de martelo elétrico 30 kg para escavação</v>
          </cell>
          <cell r="I32" t="str">
            <v xml:space="preserve">mês  </v>
          </cell>
          <cell r="J32">
            <v>3</v>
          </cell>
          <cell r="K32">
            <v>390.64423499999998</v>
          </cell>
          <cell r="L32">
            <v>1171.93</v>
          </cell>
          <cell r="M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0.25</v>
          </cell>
          <cell r="T32">
            <v>0.6</v>
          </cell>
          <cell r="U32">
            <v>0.95</v>
          </cell>
          <cell r="V32">
            <v>1</v>
          </cell>
          <cell r="W32">
            <v>1</v>
          </cell>
          <cell r="X32">
            <v>1</v>
          </cell>
          <cell r="Y32">
            <v>1</v>
          </cell>
          <cell r="Z32">
            <v>1</v>
          </cell>
          <cell r="AA32">
            <v>1</v>
          </cell>
          <cell r="AB32">
            <v>1</v>
          </cell>
          <cell r="AC32">
            <v>1</v>
          </cell>
          <cell r="AD32">
            <v>1</v>
          </cell>
          <cell r="AE32">
            <v>1</v>
          </cell>
          <cell r="AF32">
            <v>1</v>
          </cell>
          <cell r="AG32">
            <v>1</v>
          </cell>
          <cell r="AH32">
            <v>1</v>
          </cell>
        </row>
        <row r="33">
          <cell r="G33" t="str">
            <v>01.01.01.04.01.03.04</v>
          </cell>
          <cell r="H33" t="str">
            <v>Forma em compensado plastificado</v>
          </cell>
          <cell r="I33" t="str">
            <v xml:space="preserve">M2   </v>
          </cell>
          <cell r="J33">
            <v>2349.1</v>
          </cell>
          <cell r="K33">
            <v>46.009209900000002</v>
          </cell>
          <cell r="L33">
            <v>108080.23</v>
          </cell>
          <cell r="M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0.25</v>
          </cell>
          <cell r="T33">
            <v>0.6</v>
          </cell>
          <cell r="U33">
            <v>0.95</v>
          </cell>
          <cell r="V33">
            <v>1</v>
          </cell>
          <cell r="W33">
            <v>1</v>
          </cell>
          <cell r="X33">
            <v>1</v>
          </cell>
          <cell r="Y33">
            <v>1</v>
          </cell>
          <cell r="Z33">
            <v>1</v>
          </cell>
          <cell r="AA33">
            <v>1</v>
          </cell>
          <cell r="AB33">
            <v>1</v>
          </cell>
          <cell r="AC33">
            <v>1</v>
          </cell>
          <cell r="AD33">
            <v>1</v>
          </cell>
          <cell r="AE33">
            <v>1</v>
          </cell>
          <cell r="AF33">
            <v>1</v>
          </cell>
          <cell r="AG33">
            <v>1</v>
          </cell>
          <cell r="AH33">
            <v>1</v>
          </cell>
        </row>
        <row r="34">
          <cell r="G34" t="str">
            <v>01.01.01.04.01.03.05</v>
          </cell>
          <cell r="H34" t="str">
            <v>Armação CA 50/60</v>
          </cell>
          <cell r="I34" t="str">
            <v xml:space="preserve">KG   </v>
          </cell>
          <cell r="J34">
            <v>0</v>
          </cell>
          <cell r="K34">
            <v>3.8196325200000003</v>
          </cell>
          <cell r="L34">
            <v>0</v>
          </cell>
          <cell r="M34">
            <v>0</v>
          </cell>
        </row>
        <row r="35">
          <cell r="G35" t="str">
            <v>01.01.01.04.01.03.06</v>
          </cell>
          <cell r="H35" t="str">
            <v>Concreto estrutural fck&gt;= 30,0 Mpa bombeável</v>
          </cell>
          <cell r="I35" t="str">
            <v xml:space="preserve">M3   </v>
          </cell>
          <cell r="J35">
            <v>447.76</v>
          </cell>
          <cell r="K35">
            <v>285.48280693800001</v>
          </cell>
          <cell r="L35">
            <v>127827.78</v>
          </cell>
          <cell r="M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0.25</v>
          </cell>
          <cell r="T35">
            <v>0.6</v>
          </cell>
          <cell r="U35">
            <v>0.95</v>
          </cell>
          <cell r="V35">
            <v>1</v>
          </cell>
          <cell r="W35">
            <v>1</v>
          </cell>
          <cell r="X35">
            <v>1</v>
          </cell>
          <cell r="Y35">
            <v>1</v>
          </cell>
          <cell r="Z35">
            <v>1</v>
          </cell>
          <cell r="AA35">
            <v>1</v>
          </cell>
          <cell r="AB35">
            <v>1</v>
          </cell>
          <cell r="AC35">
            <v>1</v>
          </cell>
          <cell r="AD35">
            <v>1</v>
          </cell>
          <cell r="AE35">
            <v>1</v>
          </cell>
          <cell r="AF35">
            <v>1</v>
          </cell>
          <cell r="AG35">
            <v>1</v>
          </cell>
          <cell r="AH35">
            <v>1</v>
          </cell>
        </row>
        <row r="36">
          <cell r="G36" t="str">
            <v>01.01.01.04.01.03.07</v>
          </cell>
          <cell r="H36" t="str">
            <v>Pastilha para recobrimento - 4 un/ml</v>
          </cell>
          <cell r="I36" t="str">
            <v xml:space="preserve">m    </v>
          </cell>
          <cell r="J36">
            <v>2000</v>
          </cell>
          <cell r="K36">
            <v>1.7882824980000001</v>
          </cell>
          <cell r="L36">
            <v>3576.56</v>
          </cell>
          <cell r="M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0.25</v>
          </cell>
          <cell r="T36">
            <v>0.6</v>
          </cell>
          <cell r="U36">
            <v>0.95</v>
          </cell>
          <cell r="V36">
            <v>1</v>
          </cell>
          <cell r="W36">
            <v>1</v>
          </cell>
          <cell r="X36">
            <v>1</v>
          </cell>
          <cell r="Y36">
            <v>1</v>
          </cell>
          <cell r="Z36">
            <v>1</v>
          </cell>
          <cell r="AA36">
            <v>1</v>
          </cell>
          <cell r="AB36">
            <v>1</v>
          </cell>
          <cell r="AC36">
            <v>1</v>
          </cell>
          <cell r="AD36">
            <v>1</v>
          </cell>
          <cell r="AE36">
            <v>1</v>
          </cell>
          <cell r="AF36">
            <v>1</v>
          </cell>
          <cell r="AG36">
            <v>1</v>
          </cell>
          <cell r="AH36">
            <v>1</v>
          </cell>
        </row>
        <row r="37">
          <cell r="G37" t="str">
            <v>01.01.01.04.01.03.08</v>
          </cell>
          <cell r="H37" t="str">
            <v>Retirada de terra proveniente das escavações</v>
          </cell>
          <cell r="I37" t="str">
            <v xml:space="preserve">m3   </v>
          </cell>
          <cell r="J37">
            <v>447.76</v>
          </cell>
          <cell r="K37">
            <v>3.6633748259999996</v>
          </cell>
          <cell r="L37">
            <v>1640.31</v>
          </cell>
          <cell r="M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0.25</v>
          </cell>
          <cell r="T37">
            <v>0.6</v>
          </cell>
          <cell r="U37">
            <v>0.95</v>
          </cell>
          <cell r="V37">
            <v>1</v>
          </cell>
          <cell r="W37">
            <v>1</v>
          </cell>
          <cell r="X37">
            <v>1</v>
          </cell>
          <cell r="Y37">
            <v>1</v>
          </cell>
          <cell r="Z37">
            <v>1</v>
          </cell>
          <cell r="AA37">
            <v>1</v>
          </cell>
          <cell r="AB37">
            <v>1</v>
          </cell>
          <cell r="AC37">
            <v>1</v>
          </cell>
          <cell r="AD37">
            <v>1</v>
          </cell>
          <cell r="AE37">
            <v>1</v>
          </cell>
          <cell r="AF37">
            <v>1</v>
          </cell>
          <cell r="AG37">
            <v>1</v>
          </cell>
          <cell r="AH37">
            <v>1</v>
          </cell>
        </row>
        <row r="38">
          <cell r="G38" t="str">
            <v>01.01.01.04.01.03.09</v>
          </cell>
          <cell r="H38" t="str">
            <v>Consultoria para fundações</v>
          </cell>
          <cell r="I38" t="str">
            <v xml:space="preserve">hora </v>
          </cell>
          <cell r="J38">
            <v>8</v>
          </cell>
          <cell r="K38">
            <v>217.024575</v>
          </cell>
          <cell r="L38">
            <v>1736.2</v>
          </cell>
          <cell r="M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0.25</v>
          </cell>
          <cell r="T38">
            <v>0.6</v>
          </cell>
          <cell r="U38">
            <v>0.95</v>
          </cell>
          <cell r="V38">
            <v>1</v>
          </cell>
          <cell r="W38">
            <v>1</v>
          </cell>
          <cell r="X38">
            <v>1</v>
          </cell>
          <cell r="Y38">
            <v>1</v>
          </cell>
          <cell r="Z38">
            <v>1</v>
          </cell>
          <cell r="AA38">
            <v>1</v>
          </cell>
          <cell r="AB38">
            <v>1</v>
          </cell>
          <cell r="AC38">
            <v>1</v>
          </cell>
          <cell r="AD38">
            <v>1</v>
          </cell>
          <cell r="AE38">
            <v>1</v>
          </cell>
          <cell r="AF38">
            <v>1</v>
          </cell>
          <cell r="AG38">
            <v>1</v>
          </cell>
          <cell r="AH38">
            <v>1</v>
          </cell>
        </row>
        <row r="39">
          <cell r="G39" t="str">
            <v>01.01.01.04.01.04</v>
          </cell>
          <cell r="H39" t="str">
            <v xml:space="preserve">DRENAGEM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39">
            <v>0</v>
          </cell>
          <cell r="L39">
            <v>0</v>
          </cell>
          <cell r="M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</row>
        <row r="40">
          <cell r="G40" t="str">
            <v>01.01.01.04.01.04.01</v>
          </cell>
          <cell r="H40" t="str">
            <v>Dreno em tubo pvc Ø 3" embuchado com pedrisco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</row>
        <row r="41">
          <cell r="G41" t="str">
            <v>01.01.01.04.01.04.01</v>
          </cell>
          <cell r="H41" t="str">
            <v>Dreno subsuperficial com manta geotextil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</row>
        <row r="42">
          <cell r="G42" t="str">
            <v>01.01.01.04.02</v>
          </cell>
          <cell r="H42" t="str">
            <v xml:space="preserve">FUNDAÇÃO SUPERFICIAL                                                                                                                                                                                                                                      </v>
          </cell>
          <cell r="K42">
            <v>0</v>
          </cell>
          <cell r="L42">
            <v>0</v>
          </cell>
          <cell r="M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</row>
        <row r="43">
          <cell r="G43" t="str">
            <v>01.01.01.04.02.01</v>
          </cell>
          <cell r="H43" t="str">
            <v xml:space="preserve">Blocos                                                                                                                                                                                                                                            </v>
          </cell>
          <cell r="K43">
            <v>0</v>
          </cell>
          <cell r="L43">
            <v>0</v>
          </cell>
          <cell r="M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</row>
        <row r="44">
          <cell r="G44" t="str">
            <v>01.01.01.04.02.01.01</v>
          </cell>
          <cell r="H44" t="str">
            <v>Escavação manual</v>
          </cell>
          <cell r="I44" t="str">
            <v xml:space="preserve">M3   </v>
          </cell>
          <cell r="J44">
            <v>696</v>
          </cell>
          <cell r="K44">
            <v>17.075493561000002</v>
          </cell>
          <cell r="L44">
            <v>11884.54</v>
          </cell>
          <cell r="M44">
            <v>5942.27</v>
          </cell>
          <cell r="O44">
            <v>0</v>
          </cell>
          <cell r="P44">
            <v>0</v>
          </cell>
          <cell r="Q44">
            <v>0.05</v>
          </cell>
          <cell r="R44">
            <v>0.5</v>
          </cell>
          <cell r="S44">
            <v>0.95</v>
          </cell>
          <cell r="T44">
            <v>1</v>
          </cell>
          <cell r="U44">
            <v>1</v>
          </cell>
          <cell r="V44">
            <v>1</v>
          </cell>
          <cell r="W44">
            <v>1</v>
          </cell>
          <cell r="X44">
            <v>1</v>
          </cell>
          <cell r="Y44">
            <v>1</v>
          </cell>
          <cell r="Z44">
            <v>1</v>
          </cell>
          <cell r="AA44">
            <v>1</v>
          </cell>
          <cell r="AB44">
            <v>1</v>
          </cell>
          <cell r="AC44">
            <v>1</v>
          </cell>
          <cell r="AD44">
            <v>1</v>
          </cell>
          <cell r="AE44">
            <v>1</v>
          </cell>
          <cell r="AF44">
            <v>1</v>
          </cell>
          <cell r="AG44">
            <v>1</v>
          </cell>
          <cell r="AH44">
            <v>1</v>
          </cell>
        </row>
        <row r="45">
          <cell r="G45" t="str">
            <v>01.01.01.04.02.01.02</v>
          </cell>
          <cell r="H45" t="str">
            <v>Locação de martelete elétrico 30 kg para escavação</v>
          </cell>
          <cell r="I45" t="str">
            <v xml:space="preserve">mês  </v>
          </cell>
          <cell r="J45">
            <v>3</v>
          </cell>
          <cell r="K45">
            <v>390.64423499999998</v>
          </cell>
          <cell r="L45">
            <v>1171.93</v>
          </cell>
          <cell r="M45">
            <v>585.96500000000003</v>
          </cell>
          <cell r="O45">
            <v>0</v>
          </cell>
          <cell r="P45">
            <v>0</v>
          </cell>
          <cell r="Q45">
            <v>0.05</v>
          </cell>
          <cell r="R45">
            <v>0.5</v>
          </cell>
          <cell r="S45">
            <v>0.95</v>
          </cell>
          <cell r="T45">
            <v>1</v>
          </cell>
          <cell r="U45">
            <v>1</v>
          </cell>
          <cell r="V45">
            <v>1</v>
          </cell>
          <cell r="W45">
            <v>1</v>
          </cell>
          <cell r="X45">
            <v>1</v>
          </cell>
          <cell r="Y45">
            <v>1</v>
          </cell>
          <cell r="Z45">
            <v>1</v>
          </cell>
          <cell r="AA45">
            <v>1</v>
          </cell>
          <cell r="AB45">
            <v>1</v>
          </cell>
          <cell r="AC45">
            <v>1</v>
          </cell>
          <cell r="AD45">
            <v>1</v>
          </cell>
          <cell r="AE45">
            <v>1</v>
          </cell>
          <cell r="AF45">
            <v>1</v>
          </cell>
          <cell r="AG45">
            <v>1</v>
          </cell>
          <cell r="AH45">
            <v>1</v>
          </cell>
        </row>
        <row r="46">
          <cell r="G46" t="str">
            <v>01.01.01.04.02.01.03</v>
          </cell>
          <cell r="H46" t="str">
            <v>Apiloamento de fundo de valas</v>
          </cell>
          <cell r="I46" t="str">
            <v xml:space="preserve">M2   </v>
          </cell>
          <cell r="J46">
            <v>350</v>
          </cell>
          <cell r="K46">
            <v>2.4393562229999999</v>
          </cell>
          <cell r="L46">
            <v>853.77</v>
          </cell>
          <cell r="M46">
            <v>426.88499999999999</v>
          </cell>
          <cell r="O46">
            <v>0</v>
          </cell>
          <cell r="P46">
            <v>0</v>
          </cell>
          <cell r="Q46">
            <v>0.05</v>
          </cell>
          <cell r="R46">
            <v>0.5</v>
          </cell>
          <cell r="S46">
            <v>0.95</v>
          </cell>
          <cell r="T46">
            <v>1</v>
          </cell>
          <cell r="U46">
            <v>1</v>
          </cell>
          <cell r="V46">
            <v>1</v>
          </cell>
          <cell r="W46">
            <v>1</v>
          </cell>
          <cell r="X46">
            <v>1</v>
          </cell>
          <cell r="Y46">
            <v>1</v>
          </cell>
          <cell r="Z46">
            <v>1</v>
          </cell>
          <cell r="AA46">
            <v>1</v>
          </cell>
          <cell r="AB46">
            <v>1</v>
          </cell>
          <cell r="AC46">
            <v>1</v>
          </cell>
          <cell r="AD46">
            <v>1</v>
          </cell>
          <cell r="AE46">
            <v>1</v>
          </cell>
          <cell r="AF46">
            <v>1</v>
          </cell>
          <cell r="AG46">
            <v>1</v>
          </cell>
          <cell r="AH46">
            <v>1</v>
          </cell>
        </row>
        <row r="47">
          <cell r="G47" t="str">
            <v>01.01.01.04.02.01.04</v>
          </cell>
          <cell r="H47" t="str">
            <v>Forma de fundação em tábua de madeira</v>
          </cell>
          <cell r="I47" t="str">
            <v xml:space="preserve">M2   </v>
          </cell>
          <cell r="J47">
            <v>542</v>
          </cell>
          <cell r="K47">
            <v>32.058870218999999</v>
          </cell>
          <cell r="L47">
            <v>17375.91</v>
          </cell>
          <cell r="M47">
            <v>8687.9549999999999</v>
          </cell>
          <cell r="O47">
            <v>0</v>
          </cell>
          <cell r="P47">
            <v>0</v>
          </cell>
          <cell r="Q47">
            <v>0.05</v>
          </cell>
          <cell r="R47">
            <v>0.5</v>
          </cell>
          <cell r="S47">
            <v>0.95</v>
          </cell>
          <cell r="T47">
            <v>1</v>
          </cell>
          <cell r="U47">
            <v>1</v>
          </cell>
          <cell r="V47">
            <v>1</v>
          </cell>
          <cell r="W47">
            <v>1</v>
          </cell>
          <cell r="X47">
            <v>1</v>
          </cell>
          <cell r="Y47">
            <v>1</v>
          </cell>
          <cell r="Z47">
            <v>1</v>
          </cell>
          <cell r="AA47">
            <v>1</v>
          </cell>
          <cell r="AB47">
            <v>1</v>
          </cell>
          <cell r="AC47">
            <v>1</v>
          </cell>
          <cell r="AD47">
            <v>1</v>
          </cell>
          <cell r="AE47">
            <v>1</v>
          </cell>
          <cell r="AF47">
            <v>1</v>
          </cell>
          <cell r="AG47">
            <v>1</v>
          </cell>
          <cell r="AH47">
            <v>1</v>
          </cell>
        </row>
        <row r="48">
          <cell r="G48" t="str">
            <v>01.01.01.04.02.01.05</v>
          </cell>
          <cell r="H48" t="str">
            <v>Armação CA 50/60</v>
          </cell>
          <cell r="I48" t="str">
            <v xml:space="preserve">KG   </v>
          </cell>
          <cell r="J48">
            <v>10900</v>
          </cell>
          <cell r="K48">
            <v>3.8196325200000003</v>
          </cell>
          <cell r="L48">
            <v>41633.99</v>
          </cell>
          <cell r="M48">
            <v>20816.994999999999</v>
          </cell>
          <cell r="O48">
            <v>0</v>
          </cell>
          <cell r="P48">
            <v>0</v>
          </cell>
          <cell r="Q48">
            <v>0.05</v>
          </cell>
          <cell r="R48">
            <v>0.5</v>
          </cell>
          <cell r="S48">
            <v>0.95</v>
          </cell>
          <cell r="T48">
            <v>1</v>
          </cell>
          <cell r="U48">
            <v>1</v>
          </cell>
          <cell r="V48">
            <v>1</v>
          </cell>
          <cell r="W48">
            <v>1</v>
          </cell>
          <cell r="X48">
            <v>1</v>
          </cell>
          <cell r="Y48">
            <v>1</v>
          </cell>
          <cell r="Z48">
            <v>1</v>
          </cell>
          <cell r="AA48">
            <v>1</v>
          </cell>
          <cell r="AB48">
            <v>1</v>
          </cell>
          <cell r="AC48">
            <v>1</v>
          </cell>
          <cell r="AD48">
            <v>1</v>
          </cell>
          <cell r="AE48">
            <v>1</v>
          </cell>
          <cell r="AF48">
            <v>1</v>
          </cell>
          <cell r="AG48">
            <v>1</v>
          </cell>
          <cell r="AH48">
            <v>1</v>
          </cell>
        </row>
        <row r="49">
          <cell r="G49" t="str">
            <v>01.01.01.04.02.01.06</v>
          </cell>
          <cell r="H49" t="str">
            <v>Concreto magro fck &gt;= 9,00 Mpa</v>
          </cell>
          <cell r="I49" t="str">
            <v xml:space="preserve">M3   </v>
          </cell>
          <cell r="J49">
            <v>10</v>
          </cell>
          <cell r="K49">
            <v>207.293193057</v>
          </cell>
          <cell r="L49">
            <v>2072.9299999999998</v>
          </cell>
          <cell r="M49">
            <v>1036.4649999999999</v>
          </cell>
          <cell r="O49">
            <v>0</v>
          </cell>
          <cell r="P49">
            <v>0</v>
          </cell>
          <cell r="Q49">
            <v>0.05</v>
          </cell>
          <cell r="R49">
            <v>0.5</v>
          </cell>
          <cell r="S49">
            <v>0.95</v>
          </cell>
          <cell r="T49">
            <v>1</v>
          </cell>
          <cell r="U49">
            <v>1</v>
          </cell>
          <cell r="V49">
            <v>1</v>
          </cell>
          <cell r="W49">
            <v>1</v>
          </cell>
          <cell r="X49">
            <v>1</v>
          </cell>
          <cell r="Y49">
            <v>1</v>
          </cell>
          <cell r="Z49">
            <v>1</v>
          </cell>
          <cell r="AA49">
            <v>1</v>
          </cell>
          <cell r="AB49">
            <v>1</v>
          </cell>
          <cell r="AC49">
            <v>1</v>
          </cell>
          <cell r="AD49">
            <v>1</v>
          </cell>
          <cell r="AE49">
            <v>1</v>
          </cell>
          <cell r="AF49">
            <v>1</v>
          </cell>
          <cell r="AG49">
            <v>1</v>
          </cell>
          <cell r="AH49">
            <v>1</v>
          </cell>
        </row>
        <row r="50">
          <cell r="G50" t="str">
            <v>01.01.01.04.02.01.07</v>
          </cell>
          <cell r="H50" t="str">
            <v>Concreto estrutural fck&gt;= 25,0 Mpa bombeável</v>
          </cell>
          <cell r="I50" t="str">
            <v xml:space="preserve">M3   </v>
          </cell>
          <cell r="J50">
            <v>222</v>
          </cell>
          <cell r="K50">
            <v>257.16544039199999</v>
          </cell>
          <cell r="L50">
            <v>57090.73</v>
          </cell>
          <cell r="M50">
            <v>28545.365000000002</v>
          </cell>
          <cell r="O50">
            <v>0</v>
          </cell>
          <cell r="P50">
            <v>0</v>
          </cell>
          <cell r="Q50">
            <v>0.05</v>
          </cell>
          <cell r="R50">
            <v>0.5</v>
          </cell>
          <cell r="S50">
            <v>0.95</v>
          </cell>
          <cell r="T50">
            <v>1</v>
          </cell>
          <cell r="U50">
            <v>1</v>
          </cell>
          <cell r="V50">
            <v>1</v>
          </cell>
          <cell r="W50">
            <v>1</v>
          </cell>
          <cell r="X50">
            <v>1</v>
          </cell>
          <cell r="Y50">
            <v>1</v>
          </cell>
          <cell r="Z50">
            <v>1</v>
          </cell>
          <cell r="AA50">
            <v>1</v>
          </cell>
          <cell r="AB50">
            <v>1</v>
          </cell>
          <cell r="AC50">
            <v>1</v>
          </cell>
          <cell r="AD50">
            <v>1</v>
          </cell>
          <cell r="AE50">
            <v>1</v>
          </cell>
          <cell r="AF50">
            <v>1</v>
          </cell>
          <cell r="AG50">
            <v>1</v>
          </cell>
          <cell r="AH50">
            <v>1</v>
          </cell>
        </row>
        <row r="51">
          <cell r="G51" t="str">
            <v>01.01.01.04.02.01.08</v>
          </cell>
          <cell r="H51" t="str">
            <v>Concreto estrutural FCK 20 Mpa bombeável</v>
          </cell>
          <cell r="I51" t="str">
            <v xml:space="preserve">M3   </v>
          </cell>
          <cell r="J51">
            <v>72</v>
          </cell>
          <cell r="K51">
            <v>248.57126722199999</v>
          </cell>
          <cell r="L51">
            <v>17897.13</v>
          </cell>
          <cell r="M51">
            <v>8948.5650000000005</v>
          </cell>
          <cell r="O51">
            <v>0</v>
          </cell>
          <cell r="P51">
            <v>0</v>
          </cell>
          <cell r="Q51">
            <v>0.05</v>
          </cell>
          <cell r="R51">
            <v>0.5</v>
          </cell>
          <cell r="S51">
            <v>0.95</v>
          </cell>
          <cell r="T51">
            <v>1</v>
          </cell>
          <cell r="U51">
            <v>1</v>
          </cell>
          <cell r="V51">
            <v>1</v>
          </cell>
          <cell r="W51">
            <v>1</v>
          </cell>
          <cell r="X51">
            <v>1</v>
          </cell>
          <cell r="Y51">
            <v>1</v>
          </cell>
          <cell r="Z51">
            <v>1</v>
          </cell>
          <cell r="AA51">
            <v>1</v>
          </cell>
          <cell r="AB51">
            <v>1</v>
          </cell>
          <cell r="AC51">
            <v>1</v>
          </cell>
          <cell r="AD51">
            <v>1</v>
          </cell>
          <cell r="AE51">
            <v>1</v>
          </cell>
          <cell r="AF51">
            <v>1</v>
          </cell>
          <cell r="AG51">
            <v>1</v>
          </cell>
          <cell r="AH51">
            <v>1</v>
          </cell>
        </row>
        <row r="52">
          <cell r="G52" t="str">
            <v>01.01.01.04.02.01.09</v>
          </cell>
          <cell r="H52" t="str">
            <v>Reaterro manual de valas</v>
          </cell>
          <cell r="I52" t="str">
            <v xml:space="preserve">M3   </v>
          </cell>
          <cell r="J52">
            <v>409</v>
          </cell>
          <cell r="K52">
            <v>17.570309591999997</v>
          </cell>
          <cell r="L52">
            <v>7186.26</v>
          </cell>
          <cell r="M52">
            <v>3593.13</v>
          </cell>
          <cell r="O52">
            <v>0</v>
          </cell>
          <cell r="P52">
            <v>0</v>
          </cell>
          <cell r="Q52">
            <v>0.05</v>
          </cell>
          <cell r="R52">
            <v>0.5</v>
          </cell>
          <cell r="S52">
            <v>0.95</v>
          </cell>
          <cell r="T52">
            <v>1</v>
          </cell>
          <cell r="U52">
            <v>1</v>
          </cell>
          <cell r="V52">
            <v>1</v>
          </cell>
          <cell r="W52">
            <v>1</v>
          </cell>
          <cell r="X52">
            <v>1</v>
          </cell>
          <cell r="Y52">
            <v>1</v>
          </cell>
          <cell r="Z52">
            <v>1</v>
          </cell>
          <cell r="AA52">
            <v>1</v>
          </cell>
          <cell r="AB52">
            <v>1</v>
          </cell>
          <cell r="AC52">
            <v>1</v>
          </cell>
          <cell r="AD52">
            <v>1</v>
          </cell>
          <cell r="AE52">
            <v>1</v>
          </cell>
          <cell r="AF52">
            <v>1</v>
          </cell>
          <cell r="AG52">
            <v>1</v>
          </cell>
          <cell r="AH52">
            <v>1</v>
          </cell>
        </row>
        <row r="53">
          <cell r="G53" t="str">
            <v>01.01.01.04.02.01.10</v>
          </cell>
          <cell r="H53" t="str">
            <v>Retirada de terra proveniente das escavações</v>
          </cell>
          <cell r="I53" t="str">
            <v xml:space="preserve">m3   </v>
          </cell>
          <cell r="J53">
            <v>11</v>
          </cell>
          <cell r="K53">
            <v>3.6633748259999996</v>
          </cell>
          <cell r="L53">
            <v>40.299999999999997</v>
          </cell>
          <cell r="M53">
            <v>20.149999999999999</v>
          </cell>
          <cell r="O53">
            <v>0</v>
          </cell>
          <cell r="P53">
            <v>0</v>
          </cell>
          <cell r="Q53">
            <v>0.05</v>
          </cell>
          <cell r="R53">
            <v>0.5</v>
          </cell>
          <cell r="S53">
            <v>0.95</v>
          </cell>
          <cell r="T53">
            <v>1</v>
          </cell>
          <cell r="U53">
            <v>1</v>
          </cell>
          <cell r="V53">
            <v>1</v>
          </cell>
          <cell r="W53">
            <v>1</v>
          </cell>
          <cell r="X53">
            <v>1</v>
          </cell>
          <cell r="Y53">
            <v>1</v>
          </cell>
          <cell r="Z53">
            <v>1</v>
          </cell>
          <cell r="AA53">
            <v>1</v>
          </cell>
          <cell r="AB53">
            <v>1</v>
          </cell>
          <cell r="AC53">
            <v>1</v>
          </cell>
          <cell r="AD53">
            <v>1</v>
          </cell>
          <cell r="AE53">
            <v>1</v>
          </cell>
          <cell r="AF53">
            <v>1</v>
          </cell>
          <cell r="AG53">
            <v>1</v>
          </cell>
          <cell r="AH53">
            <v>1</v>
          </cell>
        </row>
        <row r="54">
          <cell r="H54" t="str">
            <v>Subtotal do item ---&gt;</v>
          </cell>
          <cell r="K54">
            <v>0</v>
          </cell>
          <cell r="L54">
            <v>521870.47</v>
          </cell>
          <cell r="M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</row>
        <row r="55">
          <cell r="G55" t="str">
            <v>01.01.01.05</v>
          </cell>
          <cell r="H55" t="str">
            <v xml:space="preserve">SUPER ESTRUTURA                                                                                                                                                                                                                                           </v>
          </cell>
          <cell r="K55">
            <v>0</v>
          </cell>
          <cell r="M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</row>
        <row r="56">
          <cell r="G56" t="str">
            <v>01.01.01.05.01</v>
          </cell>
          <cell r="H56" t="str">
            <v xml:space="preserve">FORMA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56">
            <v>0</v>
          </cell>
          <cell r="M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</row>
        <row r="57">
          <cell r="G57" t="str">
            <v>01.01.01.05.01.01</v>
          </cell>
          <cell r="H57" t="str">
            <v>Forma em compensado plastificado</v>
          </cell>
          <cell r="I57" t="str">
            <v xml:space="preserve">M2   </v>
          </cell>
          <cell r="J57">
            <v>20794</v>
          </cell>
          <cell r="K57">
            <v>46.009209900000002</v>
          </cell>
          <cell r="L57">
            <v>956715.51</v>
          </cell>
          <cell r="M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0.11</v>
          </cell>
          <cell r="T57">
            <v>0.22</v>
          </cell>
          <cell r="U57">
            <v>0.33</v>
          </cell>
          <cell r="V57">
            <v>0.43000000000000005</v>
          </cell>
          <cell r="W57">
            <v>0.53</v>
          </cell>
          <cell r="X57">
            <v>0.63</v>
          </cell>
          <cell r="Y57">
            <v>0.73</v>
          </cell>
          <cell r="Z57">
            <v>0.82</v>
          </cell>
          <cell r="AA57">
            <v>0.90999999999999992</v>
          </cell>
          <cell r="AB57">
            <v>0.99999999999999989</v>
          </cell>
          <cell r="AC57">
            <v>0.99999999999999989</v>
          </cell>
          <cell r="AD57">
            <v>0.99999999999999989</v>
          </cell>
          <cell r="AE57">
            <v>0.99999999999999989</v>
          </cell>
          <cell r="AF57">
            <v>0.99999999999999989</v>
          </cell>
          <cell r="AG57">
            <v>0.99999999999999989</v>
          </cell>
          <cell r="AH57">
            <v>0.99999999999999989</v>
          </cell>
        </row>
        <row r="58">
          <cell r="G58" t="str">
            <v>01.01.01.05.02</v>
          </cell>
          <cell r="H58" t="str">
            <v xml:space="preserve">ARMAÇÃO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58">
            <v>0</v>
          </cell>
          <cell r="L58">
            <v>0</v>
          </cell>
          <cell r="M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</row>
        <row r="59">
          <cell r="G59" t="str">
            <v>01.01.01.05.02.01</v>
          </cell>
          <cell r="H59" t="str">
            <v>Armação CA 50/60</v>
          </cell>
          <cell r="I59" t="str">
            <v xml:space="preserve">KG   </v>
          </cell>
          <cell r="J59">
            <v>195000</v>
          </cell>
          <cell r="K59">
            <v>3.8196325200000003</v>
          </cell>
          <cell r="L59">
            <v>744828.34</v>
          </cell>
          <cell r="M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0.11</v>
          </cell>
          <cell r="T59">
            <v>0.22</v>
          </cell>
          <cell r="U59">
            <v>0.33</v>
          </cell>
          <cell r="V59">
            <v>0.43000000000000005</v>
          </cell>
          <cell r="W59">
            <v>0.53</v>
          </cell>
          <cell r="X59">
            <v>0.63</v>
          </cell>
          <cell r="Y59">
            <v>0.73</v>
          </cell>
          <cell r="Z59">
            <v>0.82</v>
          </cell>
          <cell r="AA59">
            <v>0.90999999999999992</v>
          </cell>
          <cell r="AB59">
            <v>0.99999999999999989</v>
          </cell>
          <cell r="AC59">
            <v>0.99999999999999989</v>
          </cell>
          <cell r="AD59">
            <v>0.99999999999999989</v>
          </cell>
          <cell r="AE59">
            <v>0.99999999999999989</v>
          </cell>
          <cell r="AF59">
            <v>0.99999999999999989</v>
          </cell>
          <cell r="AG59">
            <v>0.99999999999999989</v>
          </cell>
          <cell r="AH59">
            <v>0.99999999999999989</v>
          </cell>
        </row>
        <row r="60">
          <cell r="G60" t="str">
            <v>01.01.01.05.03</v>
          </cell>
          <cell r="H60" t="str">
            <v xml:space="preserve">CONCRETO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60">
            <v>0</v>
          </cell>
          <cell r="L60">
            <v>0</v>
          </cell>
          <cell r="M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</row>
        <row r="61">
          <cell r="G61" t="str">
            <v>01.01.01.05.03.01</v>
          </cell>
          <cell r="H61" t="str">
            <v>Concreto estrutural bombeado Fck &gt;= 30,00 Mpa - A/C&lt;=0,60</v>
          </cell>
          <cell r="I61" t="str">
            <v xml:space="preserve">M3   </v>
          </cell>
          <cell r="J61">
            <v>2150.6</v>
          </cell>
          <cell r="K61">
            <v>314.737719648</v>
          </cell>
          <cell r="L61">
            <v>676874.94</v>
          </cell>
          <cell r="M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0.11</v>
          </cell>
          <cell r="T61">
            <v>0.22</v>
          </cell>
          <cell r="U61">
            <v>0.33</v>
          </cell>
          <cell r="V61">
            <v>0.43000000000000005</v>
          </cell>
          <cell r="W61">
            <v>0.53</v>
          </cell>
          <cell r="X61">
            <v>0.63</v>
          </cell>
          <cell r="Y61">
            <v>0.73</v>
          </cell>
          <cell r="Z61">
            <v>0.82</v>
          </cell>
          <cell r="AA61">
            <v>0.90999999999999992</v>
          </cell>
          <cell r="AB61">
            <v>0.99999999999999989</v>
          </cell>
          <cell r="AC61">
            <v>0.99999999999999989</v>
          </cell>
          <cell r="AD61">
            <v>0.99999999999999989</v>
          </cell>
          <cell r="AE61">
            <v>0.99999999999999989</v>
          </cell>
          <cell r="AF61">
            <v>0.99999999999999989</v>
          </cell>
          <cell r="AG61">
            <v>0.99999999999999989</v>
          </cell>
          <cell r="AH61">
            <v>0.99999999999999989</v>
          </cell>
        </row>
        <row r="62">
          <cell r="G62" t="str">
            <v>01.01.01.05.04</v>
          </cell>
          <cell r="H62" t="str">
            <v xml:space="preserve">LAJE IMPERMEABILIZANTE                                                                                                                                                                                                                                    </v>
          </cell>
          <cell r="K62">
            <v>0</v>
          </cell>
          <cell r="L62">
            <v>0</v>
          </cell>
          <cell r="M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</row>
        <row r="63">
          <cell r="G63" t="str">
            <v>01.01.01.05.04.01</v>
          </cell>
          <cell r="H63" t="str">
            <v>Laje impermeabilizante h= 10cm (lojas, garagem 1, pilotis)</v>
          </cell>
          <cell r="I63" t="str">
            <v xml:space="preserve">M2   </v>
          </cell>
          <cell r="J63">
            <v>3748.89</v>
          </cell>
          <cell r="K63">
            <v>24.784206465</v>
          </cell>
          <cell r="L63">
            <v>92913.26</v>
          </cell>
          <cell r="M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0.5</v>
          </cell>
          <cell r="T63">
            <v>1</v>
          </cell>
          <cell r="U63">
            <v>1</v>
          </cell>
          <cell r="V63">
            <v>1</v>
          </cell>
          <cell r="W63">
            <v>1</v>
          </cell>
          <cell r="X63">
            <v>1</v>
          </cell>
          <cell r="Y63">
            <v>1</v>
          </cell>
          <cell r="Z63">
            <v>1</v>
          </cell>
          <cell r="AA63">
            <v>1</v>
          </cell>
          <cell r="AB63">
            <v>1</v>
          </cell>
          <cell r="AC63">
            <v>1</v>
          </cell>
          <cell r="AD63">
            <v>1</v>
          </cell>
          <cell r="AE63">
            <v>1</v>
          </cell>
          <cell r="AF63">
            <v>1</v>
          </cell>
          <cell r="AG63">
            <v>1</v>
          </cell>
          <cell r="AH63">
            <v>1</v>
          </cell>
        </row>
        <row r="64">
          <cell r="G64" t="str">
            <v>01.01.01.05.05</v>
          </cell>
          <cell r="H64" t="str">
            <v xml:space="preserve">CONTROLE TECNOLÓGICO                                                                                                                                                                                                                                      </v>
          </cell>
          <cell r="K64">
            <v>0</v>
          </cell>
          <cell r="L64">
            <v>0</v>
          </cell>
          <cell r="M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</row>
        <row r="65">
          <cell r="G65" t="str">
            <v>01.01.01.05.05.01</v>
          </cell>
          <cell r="H65" t="str">
            <v>Controle tecnológico de concreto / aço</v>
          </cell>
          <cell r="I65" t="str">
            <v xml:space="preserve">vb   </v>
          </cell>
          <cell r="J65">
            <v>1</v>
          </cell>
          <cell r="K65">
            <v>15625.769399999999</v>
          </cell>
          <cell r="L65">
            <v>15625.77</v>
          </cell>
          <cell r="M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0.11</v>
          </cell>
          <cell r="T65">
            <v>0.22</v>
          </cell>
          <cell r="U65">
            <v>0.33</v>
          </cell>
          <cell r="V65">
            <v>0.43000000000000005</v>
          </cell>
          <cell r="W65">
            <v>0.53</v>
          </cell>
          <cell r="X65">
            <v>0.63</v>
          </cell>
          <cell r="Y65">
            <v>0.73</v>
          </cell>
          <cell r="Z65">
            <v>0.82</v>
          </cell>
          <cell r="AA65">
            <v>0.90999999999999992</v>
          </cell>
          <cell r="AB65">
            <v>0.99999999999999989</v>
          </cell>
          <cell r="AC65">
            <v>0.99999999999999989</v>
          </cell>
          <cell r="AD65">
            <v>0.99999999999999989</v>
          </cell>
          <cell r="AE65">
            <v>0.99999999999999989</v>
          </cell>
          <cell r="AF65">
            <v>0.99999999999999989</v>
          </cell>
          <cell r="AG65">
            <v>0.99999999999999989</v>
          </cell>
          <cell r="AH65">
            <v>0.99999999999999989</v>
          </cell>
        </row>
        <row r="66">
          <cell r="G66" t="str">
            <v>01.01.01.05.05.02</v>
          </cell>
          <cell r="H66" t="str">
            <v>Ensaios diversos</v>
          </cell>
          <cell r="I66" t="str">
            <v xml:space="preserve">vb   </v>
          </cell>
          <cell r="J66">
            <v>1</v>
          </cell>
          <cell r="K66">
            <v>3472.3932</v>
          </cell>
          <cell r="L66">
            <v>3472.39</v>
          </cell>
          <cell r="M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0.11</v>
          </cell>
          <cell r="T66">
            <v>0.22</v>
          </cell>
          <cell r="U66">
            <v>0.33</v>
          </cell>
          <cell r="V66">
            <v>0.43000000000000005</v>
          </cell>
          <cell r="W66">
            <v>0.53</v>
          </cell>
          <cell r="X66">
            <v>0.63</v>
          </cell>
          <cell r="Y66">
            <v>0.73</v>
          </cell>
          <cell r="Z66">
            <v>0.82</v>
          </cell>
          <cell r="AA66">
            <v>0.90999999999999992</v>
          </cell>
          <cell r="AB66">
            <v>0.99999999999999989</v>
          </cell>
          <cell r="AC66">
            <v>0.99999999999999989</v>
          </cell>
          <cell r="AD66">
            <v>0.99999999999999989</v>
          </cell>
          <cell r="AE66">
            <v>0.99999999999999989</v>
          </cell>
          <cell r="AF66">
            <v>0.99999999999999989</v>
          </cell>
          <cell r="AG66">
            <v>0.99999999999999989</v>
          </cell>
          <cell r="AH66">
            <v>0.99999999999999989</v>
          </cell>
        </row>
        <row r="67">
          <cell r="G67" t="str">
            <v>01.01.01.05.06</v>
          </cell>
          <cell r="H67" t="str">
            <v xml:space="preserve">ADITIVOS ESPECIAIS                                                                                                                                                                                                                                        </v>
          </cell>
          <cell r="K67">
            <v>0</v>
          </cell>
          <cell r="L67">
            <v>0</v>
          </cell>
          <cell r="M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</row>
        <row r="68">
          <cell r="G68" t="str">
            <v>01.01.01.05.06.01</v>
          </cell>
          <cell r="H68" t="str">
            <v>Sikadur</v>
          </cell>
          <cell r="I68" t="str">
            <v xml:space="preserve">kg   </v>
          </cell>
          <cell r="J68">
            <v>70</v>
          </cell>
          <cell r="K68">
            <v>37.241417069999997</v>
          </cell>
          <cell r="L68">
            <v>2606.9</v>
          </cell>
          <cell r="M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0.11</v>
          </cell>
          <cell r="T68">
            <v>0.22</v>
          </cell>
          <cell r="U68">
            <v>0.33</v>
          </cell>
          <cell r="V68">
            <v>0.43000000000000005</v>
          </cell>
          <cell r="W68">
            <v>0.53</v>
          </cell>
          <cell r="X68">
            <v>0.63</v>
          </cell>
          <cell r="Y68">
            <v>0.73</v>
          </cell>
          <cell r="Z68">
            <v>0.82</v>
          </cell>
          <cell r="AA68">
            <v>0.90999999999999992</v>
          </cell>
          <cell r="AB68">
            <v>0.99999999999999989</v>
          </cell>
          <cell r="AC68">
            <v>0.99999999999999989</v>
          </cell>
          <cell r="AD68">
            <v>0.99999999999999989</v>
          </cell>
          <cell r="AE68">
            <v>0.99999999999999989</v>
          </cell>
          <cell r="AF68">
            <v>0.99999999999999989</v>
          </cell>
          <cell r="AG68">
            <v>0.99999999999999989</v>
          </cell>
          <cell r="AH68">
            <v>0.99999999999999989</v>
          </cell>
        </row>
        <row r="69">
          <cell r="G69" t="str">
            <v>01.01.01.05.07</v>
          </cell>
          <cell r="H69" t="str">
            <v xml:space="preserve">PISO NIVEL O e SARRAFEADO                                                                                                                                                                                                                                 </v>
          </cell>
          <cell r="K69">
            <v>0</v>
          </cell>
          <cell r="L69">
            <v>0</v>
          </cell>
          <cell r="M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</row>
        <row r="70">
          <cell r="G70" t="str">
            <v>01.01.01.05.07.01</v>
          </cell>
          <cell r="H70" t="str">
            <v>Piso nível 0 - Lançamento, nivelamento, acabamento polido - G1, G2 e G3 (inclusive circulação vagas garagens e boxes)</v>
          </cell>
          <cell r="I70" t="str">
            <v xml:space="preserve">m²   </v>
          </cell>
          <cell r="J70">
            <v>346.83</v>
          </cell>
          <cell r="K70">
            <v>6.0766881000000001</v>
          </cell>
          <cell r="L70">
            <v>2107.58</v>
          </cell>
          <cell r="M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0.15</v>
          </cell>
          <cell r="T70">
            <v>0.44999999999999996</v>
          </cell>
          <cell r="U70">
            <v>0.75</v>
          </cell>
          <cell r="V70">
            <v>1</v>
          </cell>
          <cell r="W70">
            <v>1</v>
          </cell>
          <cell r="X70">
            <v>1</v>
          </cell>
          <cell r="Y70">
            <v>1</v>
          </cell>
          <cell r="Z70">
            <v>1</v>
          </cell>
          <cell r="AA70">
            <v>1</v>
          </cell>
          <cell r="AB70">
            <v>1</v>
          </cell>
          <cell r="AC70">
            <v>1</v>
          </cell>
          <cell r="AD70">
            <v>1</v>
          </cell>
          <cell r="AE70">
            <v>1</v>
          </cell>
          <cell r="AF70">
            <v>1</v>
          </cell>
          <cell r="AG70">
            <v>1</v>
          </cell>
          <cell r="AH70">
            <v>1</v>
          </cell>
        </row>
        <row r="71">
          <cell r="G71" t="str">
            <v>01.01.01.05.07.02</v>
          </cell>
          <cell r="H71" t="str">
            <v>Piso sarrafeado - Lançamento, nivelamento, acabamento sarrafeado (pilotis, tipo, cobertura, casa máquinas)</v>
          </cell>
          <cell r="I71" t="str">
            <v xml:space="preserve">m²   </v>
          </cell>
          <cell r="J71">
            <v>10260.469999999999</v>
          </cell>
          <cell r="K71">
            <v>4.7745406499999996</v>
          </cell>
          <cell r="L71">
            <v>48989.03</v>
          </cell>
          <cell r="M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0.11</v>
          </cell>
          <cell r="T71">
            <v>0.22</v>
          </cell>
          <cell r="U71">
            <v>0.33</v>
          </cell>
          <cell r="V71">
            <v>0.43000000000000005</v>
          </cell>
          <cell r="W71">
            <v>0.53</v>
          </cell>
          <cell r="X71">
            <v>0.63</v>
          </cell>
          <cell r="Y71">
            <v>0.73</v>
          </cell>
          <cell r="Z71">
            <v>0.82</v>
          </cell>
          <cell r="AA71">
            <v>0.90999999999999992</v>
          </cell>
          <cell r="AB71">
            <v>0.99999999999999989</v>
          </cell>
          <cell r="AC71">
            <v>0.99999999999999989</v>
          </cell>
          <cell r="AD71">
            <v>0.99999999999999989</v>
          </cell>
          <cell r="AE71">
            <v>0.99999999999999989</v>
          </cell>
          <cell r="AF71">
            <v>0.99999999999999989</v>
          </cell>
          <cell r="AG71">
            <v>0.99999999999999989</v>
          </cell>
          <cell r="AH71">
            <v>0.99999999999999989</v>
          </cell>
        </row>
        <row r="72">
          <cell r="G72" t="str">
            <v>01.01.01.05.08</v>
          </cell>
          <cell r="H72" t="str">
            <v xml:space="preserve">OUTROS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72">
            <v>0</v>
          </cell>
          <cell r="L72">
            <v>0</v>
          </cell>
          <cell r="M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</row>
        <row r="73">
          <cell r="G73" t="str">
            <v>01.01.01.05.08.01</v>
          </cell>
          <cell r="H73" t="str">
            <v>Furos em vigas / lajes</v>
          </cell>
          <cell r="I73" t="str">
            <v xml:space="preserve">vb   </v>
          </cell>
          <cell r="J73">
            <v>1</v>
          </cell>
          <cell r="K73">
            <v>19098.1626</v>
          </cell>
          <cell r="L73">
            <v>19098.16</v>
          </cell>
          <cell r="M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0.11</v>
          </cell>
          <cell r="T73">
            <v>0.22</v>
          </cell>
          <cell r="U73">
            <v>0.33</v>
          </cell>
          <cell r="V73">
            <v>0.43000000000000005</v>
          </cell>
          <cell r="W73">
            <v>0.53</v>
          </cell>
          <cell r="X73">
            <v>0.63</v>
          </cell>
          <cell r="Y73">
            <v>0.73</v>
          </cell>
          <cell r="Z73">
            <v>0.82</v>
          </cell>
          <cell r="AA73">
            <v>0.90999999999999992</v>
          </cell>
          <cell r="AB73">
            <v>0.99999999999999989</v>
          </cell>
          <cell r="AC73">
            <v>0.99999999999999989</v>
          </cell>
          <cell r="AD73">
            <v>0.99999999999999989</v>
          </cell>
          <cell r="AE73">
            <v>0.99999999999999989</v>
          </cell>
          <cell r="AF73">
            <v>0.99999999999999989</v>
          </cell>
          <cell r="AG73">
            <v>0.99999999999999989</v>
          </cell>
          <cell r="AH73">
            <v>0.99999999999999989</v>
          </cell>
        </row>
        <row r="74">
          <cell r="G74" t="str">
            <v>01.01.01.05.08.02</v>
          </cell>
          <cell r="H74" t="str">
            <v>Junta de dilatação na estrutura (poliuretano e Isopor)</v>
          </cell>
          <cell r="I74" t="str">
            <v xml:space="preserve">M    </v>
          </cell>
          <cell r="J74">
            <v>120</v>
          </cell>
          <cell r="K74">
            <v>6.2155838279999998</v>
          </cell>
          <cell r="L74">
            <v>745.87</v>
          </cell>
          <cell r="M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0.15</v>
          </cell>
          <cell r="T74">
            <v>0.44999999999999996</v>
          </cell>
          <cell r="U74">
            <v>0.75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  <cell r="AA74">
            <v>1</v>
          </cell>
          <cell r="AB74">
            <v>1</v>
          </cell>
          <cell r="AC74">
            <v>1</v>
          </cell>
          <cell r="AD74">
            <v>1</v>
          </cell>
          <cell r="AE74">
            <v>1</v>
          </cell>
          <cell r="AF74">
            <v>1</v>
          </cell>
          <cell r="AG74">
            <v>1</v>
          </cell>
          <cell r="AH74">
            <v>1</v>
          </cell>
        </row>
        <row r="75">
          <cell r="H75" t="str">
            <v>Subtotal do item ---&gt;</v>
          </cell>
          <cell r="K75">
            <v>0</v>
          </cell>
          <cell r="L75">
            <v>2563977.75</v>
          </cell>
          <cell r="M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</row>
        <row r="76">
          <cell r="G76" t="str">
            <v>01.01.01.06</v>
          </cell>
          <cell r="H76" t="str">
            <v xml:space="preserve">VEDAÇÃO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76">
            <v>0</v>
          </cell>
          <cell r="M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</row>
        <row r="77">
          <cell r="G77" t="str">
            <v>01.01.01.06.01</v>
          </cell>
          <cell r="H77" t="str">
            <v xml:space="preserve">Alvenaria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77">
            <v>0</v>
          </cell>
          <cell r="M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</row>
        <row r="78">
          <cell r="G78" t="str">
            <v>01.01.01.06.01.01</v>
          </cell>
          <cell r="H78" t="str">
            <v>Marcação de alvenaria</v>
          </cell>
          <cell r="I78" t="str">
            <v xml:space="preserve">M    </v>
          </cell>
          <cell r="J78">
            <v>5044.95</v>
          </cell>
          <cell r="K78">
            <v>13.307946939000001</v>
          </cell>
          <cell r="L78">
            <v>67137.929999999993</v>
          </cell>
          <cell r="M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7.0000000000000007E-2</v>
          </cell>
          <cell r="U78">
            <v>0.17</v>
          </cell>
          <cell r="V78">
            <v>0.22000000000000003</v>
          </cell>
          <cell r="W78">
            <v>0.22000000000000003</v>
          </cell>
          <cell r="X78">
            <v>0.30000000000000004</v>
          </cell>
          <cell r="Y78">
            <v>0.5</v>
          </cell>
          <cell r="Z78">
            <v>0.7</v>
          </cell>
          <cell r="AA78">
            <v>0.89999999999999991</v>
          </cell>
          <cell r="AB78">
            <v>0.95</v>
          </cell>
          <cell r="AC78">
            <v>1</v>
          </cell>
          <cell r="AD78">
            <v>1</v>
          </cell>
          <cell r="AE78">
            <v>1</v>
          </cell>
          <cell r="AF78">
            <v>1</v>
          </cell>
          <cell r="AG78">
            <v>1</v>
          </cell>
          <cell r="AH78">
            <v>1</v>
          </cell>
        </row>
        <row r="79">
          <cell r="G79" t="str">
            <v>01.01.01.06.01.02</v>
          </cell>
          <cell r="H79" t="str">
            <v>Alvenaria tijolo cerâmico esp.: 9 cm</v>
          </cell>
          <cell r="I79" t="str">
            <v xml:space="preserve">M2   </v>
          </cell>
          <cell r="J79">
            <v>3229.08</v>
          </cell>
          <cell r="K79">
            <v>19.870770087</v>
          </cell>
          <cell r="L79">
            <v>64164.31</v>
          </cell>
          <cell r="M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7.0000000000000007E-2</v>
          </cell>
          <cell r="U79">
            <v>0.17</v>
          </cell>
          <cell r="V79">
            <v>0.22000000000000003</v>
          </cell>
          <cell r="W79">
            <v>0.22000000000000003</v>
          </cell>
          <cell r="X79">
            <v>0.30000000000000004</v>
          </cell>
          <cell r="Y79">
            <v>0.5</v>
          </cell>
          <cell r="Z79">
            <v>0.7</v>
          </cell>
          <cell r="AA79">
            <v>0.89999999999999991</v>
          </cell>
          <cell r="AB79">
            <v>0.95</v>
          </cell>
          <cell r="AC79">
            <v>1</v>
          </cell>
          <cell r="AD79">
            <v>1</v>
          </cell>
          <cell r="AE79">
            <v>1</v>
          </cell>
          <cell r="AF79">
            <v>1</v>
          </cell>
          <cell r="AG79">
            <v>1</v>
          </cell>
          <cell r="AH79">
            <v>1</v>
          </cell>
        </row>
        <row r="80">
          <cell r="G80" t="str">
            <v>01.01.01.06.01.03</v>
          </cell>
          <cell r="H80" t="str">
            <v>Alvenaria tijolo cerâmico esp.: 14 cm</v>
          </cell>
          <cell r="I80" t="str">
            <v xml:space="preserve">M2   </v>
          </cell>
          <cell r="J80">
            <v>5263.18</v>
          </cell>
          <cell r="K80">
            <v>26.398869303000001</v>
          </cell>
          <cell r="L80">
            <v>138942</v>
          </cell>
          <cell r="M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7.0000000000000007E-2</v>
          </cell>
          <cell r="U80">
            <v>0.17</v>
          </cell>
          <cell r="V80">
            <v>0.22000000000000003</v>
          </cell>
          <cell r="W80">
            <v>0.22000000000000003</v>
          </cell>
          <cell r="X80">
            <v>0.30000000000000004</v>
          </cell>
          <cell r="Y80">
            <v>0.5</v>
          </cell>
          <cell r="Z80">
            <v>0.7</v>
          </cell>
          <cell r="AA80">
            <v>0.89999999999999991</v>
          </cell>
          <cell r="AB80">
            <v>0.95</v>
          </cell>
          <cell r="AC80">
            <v>1</v>
          </cell>
          <cell r="AD80">
            <v>1</v>
          </cell>
          <cell r="AE80">
            <v>1</v>
          </cell>
          <cell r="AF80">
            <v>1</v>
          </cell>
          <cell r="AG80">
            <v>1</v>
          </cell>
          <cell r="AH80">
            <v>1</v>
          </cell>
        </row>
        <row r="81">
          <cell r="G81" t="str">
            <v>01.01.01.06.01.04</v>
          </cell>
          <cell r="H81" t="str">
            <v>Alvenaria tijolo cerâmico esp.: 19 cm</v>
          </cell>
          <cell r="I81" t="str">
            <v xml:space="preserve">M2   </v>
          </cell>
          <cell r="J81">
            <v>4959.21</v>
          </cell>
          <cell r="K81">
            <v>36.842091851999996</v>
          </cell>
          <cell r="L81">
            <v>182707.67</v>
          </cell>
          <cell r="M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7.0000000000000007E-2</v>
          </cell>
          <cell r="U81">
            <v>0.17</v>
          </cell>
          <cell r="V81">
            <v>0.22000000000000003</v>
          </cell>
          <cell r="W81">
            <v>0.22000000000000003</v>
          </cell>
          <cell r="X81">
            <v>0.30000000000000004</v>
          </cell>
          <cell r="Y81">
            <v>0.5</v>
          </cell>
          <cell r="Z81">
            <v>0.7</v>
          </cell>
          <cell r="AA81">
            <v>0.89999999999999991</v>
          </cell>
          <cell r="AB81">
            <v>0.95</v>
          </cell>
          <cell r="AC81">
            <v>1</v>
          </cell>
          <cell r="AD81">
            <v>1</v>
          </cell>
          <cell r="AE81">
            <v>1</v>
          </cell>
          <cell r="AF81">
            <v>1</v>
          </cell>
          <cell r="AG81">
            <v>1</v>
          </cell>
          <cell r="AH81">
            <v>1</v>
          </cell>
        </row>
        <row r="82">
          <cell r="G82" t="str">
            <v>01.01.01.06.01.05</v>
          </cell>
          <cell r="H82" t="str">
            <v>Encunhamento p/ alvenaria esp.: 9 cm</v>
          </cell>
          <cell r="I82" t="str">
            <v xml:space="preserve">M    </v>
          </cell>
          <cell r="J82">
            <v>1186.45</v>
          </cell>
          <cell r="K82">
            <v>4.140828891</v>
          </cell>
          <cell r="L82">
            <v>4912.8900000000003</v>
          </cell>
          <cell r="M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7.0000000000000007E-2</v>
          </cell>
          <cell r="U82">
            <v>0.17</v>
          </cell>
          <cell r="V82">
            <v>0.22000000000000003</v>
          </cell>
          <cell r="W82">
            <v>0.22000000000000003</v>
          </cell>
          <cell r="X82">
            <v>0.30000000000000004</v>
          </cell>
          <cell r="Y82">
            <v>0.5</v>
          </cell>
          <cell r="Z82">
            <v>0.7</v>
          </cell>
          <cell r="AA82">
            <v>0.89999999999999991</v>
          </cell>
          <cell r="AB82">
            <v>0.95</v>
          </cell>
          <cell r="AC82">
            <v>1</v>
          </cell>
          <cell r="AD82">
            <v>1</v>
          </cell>
          <cell r="AE82">
            <v>1</v>
          </cell>
          <cell r="AF82">
            <v>1</v>
          </cell>
          <cell r="AG82">
            <v>1</v>
          </cell>
          <cell r="AH82">
            <v>1</v>
          </cell>
        </row>
        <row r="83">
          <cell r="G83" t="str">
            <v>01.01.01.06.01.06</v>
          </cell>
          <cell r="H83" t="str">
            <v>Encunhamento p/ alvenaria esp.: 14 cm</v>
          </cell>
          <cell r="I83" t="str">
            <v xml:space="preserve">M2   </v>
          </cell>
          <cell r="J83">
            <v>2257.13</v>
          </cell>
          <cell r="K83">
            <v>4.2102767549999998</v>
          </cell>
          <cell r="L83">
            <v>9503.14</v>
          </cell>
          <cell r="M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7.0000000000000007E-2</v>
          </cell>
          <cell r="U83">
            <v>0.17</v>
          </cell>
          <cell r="V83">
            <v>0.22000000000000003</v>
          </cell>
          <cell r="W83">
            <v>0.22000000000000003</v>
          </cell>
          <cell r="X83">
            <v>0.30000000000000004</v>
          </cell>
          <cell r="Y83">
            <v>0.5</v>
          </cell>
          <cell r="Z83">
            <v>0.7</v>
          </cell>
          <cell r="AA83">
            <v>0.89999999999999991</v>
          </cell>
          <cell r="AB83">
            <v>0.95</v>
          </cell>
          <cell r="AC83">
            <v>1</v>
          </cell>
          <cell r="AD83">
            <v>1</v>
          </cell>
          <cell r="AE83">
            <v>1</v>
          </cell>
          <cell r="AF83">
            <v>1</v>
          </cell>
          <cell r="AG83">
            <v>1</v>
          </cell>
          <cell r="AH83">
            <v>1</v>
          </cell>
        </row>
        <row r="84">
          <cell r="G84" t="str">
            <v>01.01.01.06.01.07</v>
          </cell>
          <cell r="H84" t="str">
            <v>Encunhamento p/ alvenaria esp.: 19 cm</v>
          </cell>
          <cell r="I84" t="str">
            <v xml:space="preserve">M2   </v>
          </cell>
          <cell r="J84">
            <v>1601.37</v>
          </cell>
          <cell r="K84">
            <v>4.9047553950000005</v>
          </cell>
          <cell r="L84">
            <v>7854.33</v>
          </cell>
          <cell r="M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7.0000000000000007E-2</v>
          </cell>
          <cell r="U84">
            <v>0.17</v>
          </cell>
          <cell r="V84">
            <v>0.22000000000000003</v>
          </cell>
          <cell r="W84">
            <v>0.22000000000000003</v>
          </cell>
          <cell r="X84">
            <v>0.30000000000000004</v>
          </cell>
          <cell r="Y84">
            <v>0.5</v>
          </cell>
          <cell r="Z84">
            <v>0.7</v>
          </cell>
          <cell r="AA84">
            <v>0.89999999999999991</v>
          </cell>
          <cell r="AB84">
            <v>0.95</v>
          </cell>
          <cell r="AC84">
            <v>1</v>
          </cell>
          <cell r="AD84">
            <v>1</v>
          </cell>
          <cell r="AE84">
            <v>1</v>
          </cell>
          <cell r="AF84">
            <v>1</v>
          </cell>
          <cell r="AG84">
            <v>1</v>
          </cell>
          <cell r="AH84">
            <v>1</v>
          </cell>
        </row>
        <row r="85">
          <cell r="G85" t="str">
            <v>01.01.01.06.01.08</v>
          </cell>
          <cell r="H85" t="str">
            <v>Vergas de concreto</v>
          </cell>
          <cell r="I85" t="str">
            <v xml:space="preserve">M    </v>
          </cell>
          <cell r="J85">
            <v>2221.5</v>
          </cell>
          <cell r="K85">
            <v>14.705585202000002</v>
          </cell>
          <cell r="L85">
            <v>32668.46</v>
          </cell>
          <cell r="M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7.0000000000000007E-2</v>
          </cell>
          <cell r="U85">
            <v>0.17</v>
          </cell>
          <cell r="V85">
            <v>0.22000000000000003</v>
          </cell>
          <cell r="W85">
            <v>0.22000000000000003</v>
          </cell>
          <cell r="X85">
            <v>0.30000000000000004</v>
          </cell>
          <cell r="Y85">
            <v>0.5</v>
          </cell>
          <cell r="Z85">
            <v>0.7</v>
          </cell>
          <cell r="AA85">
            <v>0.89999999999999991</v>
          </cell>
          <cell r="AB85">
            <v>0.95</v>
          </cell>
          <cell r="AC85">
            <v>1</v>
          </cell>
          <cell r="AD85">
            <v>1</v>
          </cell>
          <cell r="AE85">
            <v>1</v>
          </cell>
          <cell r="AF85">
            <v>1</v>
          </cell>
          <cell r="AG85">
            <v>1</v>
          </cell>
          <cell r="AH85">
            <v>1</v>
          </cell>
        </row>
        <row r="86">
          <cell r="H86" t="str">
            <v>Subtotal do item ---&gt;</v>
          </cell>
          <cell r="K86">
            <v>0</v>
          </cell>
          <cell r="L86">
            <v>507890.73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</row>
        <row r="87">
          <cell r="G87" t="str">
            <v>01.01.01.07</v>
          </cell>
          <cell r="H87" t="str">
            <v xml:space="preserve">ESQUADRIA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87">
            <v>0</v>
          </cell>
          <cell r="M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</row>
        <row r="88">
          <cell r="G88" t="str">
            <v>01.01.01.07.01</v>
          </cell>
          <cell r="H88" t="str">
            <v xml:space="preserve">DE MADEIRA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88">
            <v>0</v>
          </cell>
          <cell r="M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</row>
        <row r="89">
          <cell r="G89" t="str">
            <v>01.01.01.07.01.01</v>
          </cell>
          <cell r="H89" t="str">
            <v xml:space="preserve">Portas/Marcos/Alizares                                                                                                                                                                                                                                    </v>
          </cell>
          <cell r="K89">
            <v>0</v>
          </cell>
          <cell r="M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</row>
        <row r="90">
          <cell r="G90" t="str">
            <v>01.01.01.07.01.01.01</v>
          </cell>
          <cell r="H90" t="str">
            <v>Portas 60 x 210 cm de abrir - banho social, banho suíte, banho serviço aptos</v>
          </cell>
          <cell r="I90" t="str">
            <v xml:space="preserve">UN   </v>
          </cell>
          <cell r="J90">
            <v>132</v>
          </cell>
          <cell r="K90">
            <v>308.17489649999999</v>
          </cell>
          <cell r="L90">
            <v>40679.089999999997</v>
          </cell>
          <cell r="M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0.05</v>
          </cell>
          <cell r="AE90">
            <v>0.35</v>
          </cell>
          <cell r="AF90">
            <v>0.64999999999999991</v>
          </cell>
          <cell r="AG90">
            <v>0.95</v>
          </cell>
          <cell r="AH90">
            <v>1</v>
          </cell>
        </row>
        <row r="91">
          <cell r="G91" t="str">
            <v>01.01.01.07.01.01.02</v>
          </cell>
          <cell r="H91" t="str">
            <v>Portas 60 x 210 cm de abrir - is guarita, lavabo goumert, is fitness</v>
          </cell>
          <cell r="I91" t="str">
            <v xml:space="preserve">UN   </v>
          </cell>
          <cell r="J91">
            <v>3</v>
          </cell>
          <cell r="K91">
            <v>308.17489649999999</v>
          </cell>
          <cell r="L91">
            <v>924.52</v>
          </cell>
          <cell r="M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0.05</v>
          </cell>
          <cell r="AE91">
            <v>0.35</v>
          </cell>
          <cell r="AF91">
            <v>0.64999999999999991</v>
          </cell>
          <cell r="AG91">
            <v>0.95</v>
          </cell>
          <cell r="AH91">
            <v>1</v>
          </cell>
        </row>
        <row r="92">
          <cell r="G92" t="str">
            <v>01.01.01.07.01.01.03</v>
          </cell>
          <cell r="H92" t="str">
            <v>Portas 70 x 210 cm de abrir - quartos, suíte aptos</v>
          </cell>
          <cell r="I92" t="str">
            <v xml:space="preserve">UN   </v>
          </cell>
          <cell r="J92">
            <v>132</v>
          </cell>
          <cell r="K92">
            <v>308.17489649999999</v>
          </cell>
          <cell r="L92">
            <v>40679.089999999997</v>
          </cell>
          <cell r="M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0.05</v>
          </cell>
          <cell r="AE92">
            <v>0.35</v>
          </cell>
          <cell r="AF92">
            <v>0.64999999999999991</v>
          </cell>
          <cell r="AG92">
            <v>0.95</v>
          </cell>
          <cell r="AH92">
            <v>1</v>
          </cell>
        </row>
        <row r="93">
          <cell r="G93" t="str">
            <v>01.01.01.07.01.01.04</v>
          </cell>
          <cell r="H93" t="str">
            <v>Portas 70 x 210 cm de abrir - casa de maquina</v>
          </cell>
          <cell r="I93" t="str">
            <v xml:space="preserve">UN   </v>
          </cell>
          <cell r="J93">
            <v>2</v>
          </cell>
          <cell r="K93">
            <v>308.17489649999999</v>
          </cell>
          <cell r="L93">
            <v>616.35</v>
          </cell>
          <cell r="M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0.05</v>
          </cell>
          <cell r="AE93">
            <v>0.35</v>
          </cell>
          <cell r="AF93">
            <v>0.64999999999999991</v>
          </cell>
          <cell r="AG93">
            <v>0.95</v>
          </cell>
          <cell r="AH93">
            <v>1</v>
          </cell>
        </row>
        <row r="94">
          <cell r="G94" t="str">
            <v>01.01.01.07.01.01.05</v>
          </cell>
          <cell r="H94" t="str">
            <v>Porta 80 x 210 cm de abrir  - cozinha aptos_x000D_</v>
          </cell>
          <cell r="I94" t="str">
            <v xml:space="preserve">UN   </v>
          </cell>
          <cell r="J94">
            <v>44</v>
          </cell>
          <cell r="K94">
            <v>308.17489649999999</v>
          </cell>
          <cell r="L94">
            <v>13559.7</v>
          </cell>
          <cell r="M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0.05</v>
          </cell>
          <cell r="AE94">
            <v>0.35</v>
          </cell>
          <cell r="AF94">
            <v>0.64999999999999991</v>
          </cell>
          <cell r="AG94">
            <v>0.95</v>
          </cell>
          <cell r="AH94">
            <v>1</v>
          </cell>
        </row>
        <row r="95">
          <cell r="G95" t="str">
            <v>01.01.01.07.01.01.06</v>
          </cell>
          <cell r="H95" t="str">
            <v>Portas 80 x 210 cm de abrir - área de serviço</v>
          </cell>
          <cell r="I95" t="str">
            <v xml:space="preserve">UN   </v>
          </cell>
          <cell r="J95">
            <v>0</v>
          </cell>
          <cell r="K95">
            <v>308.17489649999999</v>
          </cell>
          <cell r="L95">
            <v>0</v>
          </cell>
          <cell r="M95">
            <v>0</v>
          </cell>
        </row>
        <row r="96">
          <cell r="G96" t="str">
            <v>01.01.01.07.01.01.07</v>
          </cell>
          <cell r="H96" t="str">
            <v>Portas 80 x 210 cm de abrir  box´s</v>
          </cell>
          <cell r="I96" t="str">
            <v xml:space="preserve">UN   </v>
          </cell>
          <cell r="J96">
            <v>0</v>
          </cell>
          <cell r="K96">
            <v>308.17489649999999</v>
          </cell>
          <cell r="L96">
            <v>0</v>
          </cell>
          <cell r="M96">
            <v>0</v>
          </cell>
        </row>
        <row r="97">
          <cell r="G97" t="str">
            <v>01.01.01.07.01.01.08</v>
          </cell>
          <cell r="H97" t="str">
            <v>Portas 90 x 210 cm de abrir - entrada social dos aptos</v>
          </cell>
          <cell r="I97" t="str">
            <v xml:space="preserve">UN   </v>
          </cell>
          <cell r="J97">
            <v>44</v>
          </cell>
          <cell r="K97">
            <v>342.89882849999998</v>
          </cell>
          <cell r="L97">
            <v>15087.55</v>
          </cell>
          <cell r="M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0.05</v>
          </cell>
          <cell r="AE97">
            <v>0.35</v>
          </cell>
          <cell r="AF97">
            <v>0.64999999999999991</v>
          </cell>
          <cell r="AG97">
            <v>0.95</v>
          </cell>
          <cell r="AH97">
            <v>1</v>
          </cell>
        </row>
        <row r="98">
          <cell r="G98" t="str">
            <v>01.01.01.07.01.01.09</v>
          </cell>
          <cell r="H98" t="str">
            <v>Portas 90 x 210 cm de abrir - is lojas, copa festas, lavabo festas</v>
          </cell>
          <cell r="I98" t="str">
            <v xml:space="preserve">UN   </v>
          </cell>
          <cell r="J98">
            <v>11</v>
          </cell>
          <cell r="K98">
            <v>342.89882849999998</v>
          </cell>
          <cell r="L98">
            <v>3771.89</v>
          </cell>
          <cell r="M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0.2</v>
          </cell>
          <cell r="V98">
            <v>0.81</v>
          </cell>
          <cell r="W98">
            <v>0.81</v>
          </cell>
          <cell r="X98">
            <v>0.81</v>
          </cell>
          <cell r="Y98">
            <v>0.81</v>
          </cell>
          <cell r="Z98">
            <v>0.81</v>
          </cell>
          <cell r="AA98">
            <v>0.81</v>
          </cell>
          <cell r="AB98">
            <v>0.81</v>
          </cell>
          <cell r="AC98">
            <v>0.81</v>
          </cell>
          <cell r="AD98">
            <v>0.83000000000000007</v>
          </cell>
          <cell r="AE98">
            <v>0.88000000000000012</v>
          </cell>
          <cell r="AF98">
            <v>0.93000000000000016</v>
          </cell>
          <cell r="AG98">
            <v>0.9800000000000002</v>
          </cell>
          <cell r="AH98">
            <v>1.0000000000000002</v>
          </cell>
        </row>
        <row r="99">
          <cell r="G99" t="str">
            <v>01.01.01.07.01.02</v>
          </cell>
          <cell r="H99" t="str">
            <v xml:space="preserve">SHAFTS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99">
            <v>0</v>
          </cell>
          <cell r="L99">
            <v>0</v>
          </cell>
          <cell r="M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</row>
        <row r="100">
          <cell r="G100" t="str">
            <v>01.01.01.07.01.02.01</v>
          </cell>
          <cell r="H100" t="str">
            <v>Fechamento visita de shaft em fibra de vidro branca - is serviço, banho</v>
          </cell>
          <cell r="I100" t="str">
            <v xml:space="preserve">m²   </v>
          </cell>
          <cell r="J100">
            <v>0</v>
          </cell>
          <cell r="K100">
            <v>156.78723396300001</v>
          </cell>
          <cell r="L100">
            <v>0</v>
          </cell>
          <cell r="M100">
            <v>0</v>
          </cell>
        </row>
        <row r="101">
          <cell r="G101" t="str">
            <v>01.01.01.07.01.02.02</v>
          </cell>
          <cell r="H101" t="str">
            <v>Placa fixa em pré-moldado de concreto</v>
          </cell>
          <cell r="I101" t="str">
            <v xml:space="preserve">m2   </v>
          </cell>
          <cell r="J101">
            <v>324</v>
          </cell>
          <cell r="K101">
            <v>20.877764115000002</v>
          </cell>
          <cell r="L101">
            <v>6764.4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1</v>
          </cell>
          <cell r="AG101">
            <v>1</v>
          </cell>
          <cell r="AH101">
            <v>1</v>
          </cell>
        </row>
        <row r="102">
          <cell r="G102" t="str">
            <v>01.01.01.07.01.02.03</v>
          </cell>
          <cell r="H102" t="str">
            <v>Fechamento shaft portas em MDF branco com fecho tipo toque fechadura (hall pavtos tipo, fitness, hall pilotis, hall elevadores garagens)</v>
          </cell>
          <cell r="I102" t="str">
            <v xml:space="preserve">m²   </v>
          </cell>
          <cell r="J102">
            <v>0</v>
          </cell>
          <cell r="K102">
            <v>303.834405</v>
          </cell>
          <cell r="L102">
            <v>0</v>
          </cell>
          <cell r="M102">
            <v>0</v>
          </cell>
        </row>
        <row r="103">
          <cell r="G103" t="str">
            <v>01.01.01.07.02</v>
          </cell>
          <cell r="H103" t="str">
            <v xml:space="preserve">DE FERRO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103">
            <v>0</v>
          </cell>
          <cell r="L103">
            <v>0</v>
          </cell>
          <cell r="M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</row>
        <row r="104">
          <cell r="G104" t="str">
            <v>01.01.01.07.02.01</v>
          </cell>
          <cell r="H104" t="str">
            <v>Portão basculante em metalon 340x350 cm (acesso garagem comercial)</v>
          </cell>
          <cell r="I104" t="str">
            <v xml:space="preserve">m2   </v>
          </cell>
          <cell r="J104">
            <v>11.9</v>
          </cell>
          <cell r="K104">
            <v>256.70534829299999</v>
          </cell>
          <cell r="L104">
            <v>3054.79</v>
          </cell>
          <cell r="M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1</v>
          </cell>
          <cell r="W104">
            <v>1</v>
          </cell>
          <cell r="X104">
            <v>1</v>
          </cell>
          <cell r="Y104">
            <v>1</v>
          </cell>
          <cell r="Z104">
            <v>1</v>
          </cell>
          <cell r="AA104">
            <v>1</v>
          </cell>
          <cell r="AB104">
            <v>1</v>
          </cell>
          <cell r="AC104">
            <v>1</v>
          </cell>
          <cell r="AD104">
            <v>1</v>
          </cell>
          <cell r="AE104">
            <v>1</v>
          </cell>
          <cell r="AF104">
            <v>1</v>
          </cell>
          <cell r="AG104">
            <v>1</v>
          </cell>
          <cell r="AH104">
            <v>1</v>
          </cell>
        </row>
        <row r="105">
          <cell r="G105" t="str">
            <v>01.01.01.07.02.02</v>
          </cell>
          <cell r="H105" t="str">
            <v>Portão de correr em metalon 480x250 cm (acesso garagem residencial)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</row>
        <row r="106">
          <cell r="G106" t="str">
            <v>01.01.01.07.02.03</v>
          </cell>
          <cell r="H106" t="str">
            <v>Tampa alçapão 0,80x0,80m (cob, c máquinas)</v>
          </cell>
          <cell r="I106" t="str">
            <v xml:space="preserve">UN   </v>
          </cell>
          <cell r="J106">
            <v>2</v>
          </cell>
          <cell r="K106">
            <v>90.612100553999994</v>
          </cell>
          <cell r="L106">
            <v>181.22</v>
          </cell>
          <cell r="M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1</v>
          </cell>
          <cell r="AD106">
            <v>1</v>
          </cell>
          <cell r="AE106">
            <v>1</v>
          </cell>
          <cell r="AF106">
            <v>1</v>
          </cell>
          <cell r="AG106">
            <v>1</v>
          </cell>
          <cell r="AH106">
            <v>1</v>
          </cell>
        </row>
        <row r="107">
          <cell r="G107" t="str">
            <v>01.01.01.07.02.04</v>
          </cell>
          <cell r="H107" t="str">
            <v>Escada de marinheiro acesso cobertura - (0,80 x 5,80m)</v>
          </cell>
          <cell r="I107" t="str">
            <v xml:space="preserve">M    </v>
          </cell>
          <cell r="J107">
            <v>5.8</v>
          </cell>
          <cell r="K107">
            <v>116.003975829</v>
          </cell>
          <cell r="L107">
            <v>672.82</v>
          </cell>
          <cell r="M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1</v>
          </cell>
          <cell r="AD107">
            <v>1</v>
          </cell>
          <cell r="AE107">
            <v>1</v>
          </cell>
          <cell r="AF107">
            <v>1</v>
          </cell>
          <cell r="AG107">
            <v>1</v>
          </cell>
          <cell r="AH107">
            <v>1</v>
          </cell>
        </row>
        <row r="108">
          <cell r="G108" t="str">
            <v>01.01.01.07.02.05</v>
          </cell>
          <cell r="H108" t="str">
            <v>Escada de marinheiro para os elevadores h= 1,00 m</v>
          </cell>
          <cell r="I108" t="str">
            <v xml:space="preserve">M    </v>
          </cell>
          <cell r="J108">
            <v>1</v>
          </cell>
          <cell r="K108">
            <v>116.49879185999998</v>
          </cell>
          <cell r="L108">
            <v>116.5</v>
          </cell>
          <cell r="M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1</v>
          </cell>
          <cell r="AD108">
            <v>1</v>
          </cell>
          <cell r="AE108">
            <v>1</v>
          </cell>
          <cell r="AF108">
            <v>1</v>
          </cell>
          <cell r="AG108">
            <v>1</v>
          </cell>
          <cell r="AH108">
            <v>1</v>
          </cell>
        </row>
        <row r="109">
          <cell r="G109" t="str">
            <v>01.01.01.07.02.06</v>
          </cell>
          <cell r="H109" t="str">
            <v>Guarda corpo para saída barrilete</v>
          </cell>
          <cell r="I109" t="str">
            <v xml:space="preserve">M2   </v>
          </cell>
          <cell r="J109">
            <v>2.4</v>
          </cell>
          <cell r="K109">
            <v>130.68351808199998</v>
          </cell>
          <cell r="L109">
            <v>313.64</v>
          </cell>
          <cell r="M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1</v>
          </cell>
          <cell r="AD109">
            <v>1</v>
          </cell>
          <cell r="AE109">
            <v>1</v>
          </cell>
          <cell r="AF109">
            <v>1</v>
          </cell>
          <cell r="AG109">
            <v>1</v>
          </cell>
          <cell r="AH109">
            <v>1</v>
          </cell>
        </row>
        <row r="110">
          <cell r="G110" t="str">
            <v>01.01.01.07.02.07</v>
          </cell>
          <cell r="H110" t="str">
            <v>Corrimão metálico cx escada incêndio (laterais)</v>
          </cell>
          <cell r="I110" t="str">
            <v xml:space="preserve">M    </v>
          </cell>
          <cell r="J110">
            <v>70.58</v>
          </cell>
          <cell r="K110">
            <v>35.592030299999998</v>
          </cell>
          <cell r="L110">
            <v>2512.09</v>
          </cell>
          <cell r="M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0.5</v>
          </cell>
          <cell r="AD110">
            <v>1</v>
          </cell>
          <cell r="AE110">
            <v>1</v>
          </cell>
          <cell r="AF110">
            <v>1</v>
          </cell>
          <cell r="AG110">
            <v>1</v>
          </cell>
          <cell r="AH110">
            <v>1</v>
          </cell>
        </row>
        <row r="111">
          <cell r="G111" t="str">
            <v>01.01.01.07.02.08</v>
          </cell>
          <cell r="H111" t="str">
            <v>Guarda-corpo H= 105cm  cx escada incêndio (central)</v>
          </cell>
          <cell r="I111" t="str">
            <v xml:space="preserve">m    </v>
          </cell>
          <cell r="J111">
            <v>60.16</v>
          </cell>
          <cell r="K111">
            <v>132.94057366199999</v>
          </cell>
          <cell r="L111">
            <v>7997.7</v>
          </cell>
          <cell r="M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0.4</v>
          </cell>
          <cell r="AD111">
            <v>0.8</v>
          </cell>
          <cell r="AE111">
            <v>1</v>
          </cell>
          <cell r="AF111">
            <v>1</v>
          </cell>
          <cell r="AG111">
            <v>1</v>
          </cell>
          <cell r="AH111">
            <v>1</v>
          </cell>
        </row>
        <row r="112">
          <cell r="G112" t="str">
            <v>01.01.01.07.02.09</v>
          </cell>
          <cell r="H112" t="str">
            <v>Corrimão metálico escada acesso garagem comercial</v>
          </cell>
          <cell r="I112" t="str">
            <v xml:space="preserve">M    </v>
          </cell>
          <cell r="J112">
            <v>17.12</v>
          </cell>
          <cell r="K112">
            <v>35.592030299999998</v>
          </cell>
          <cell r="L112">
            <v>609.34</v>
          </cell>
          <cell r="M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</v>
          </cell>
          <cell r="W112">
            <v>1</v>
          </cell>
          <cell r="X112">
            <v>1</v>
          </cell>
          <cell r="Y112">
            <v>1</v>
          </cell>
          <cell r="Z112">
            <v>1</v>
          </cell>
          <cell r="AA112">
            <v>1</v>
          </cell>
          <cell r="AB112">
            <v>1</v>
          </cell>
          <cell r="AC112">
            <v>1</v>
          </cell>
          <cell r="AD112">
            <v>1</v>
          </cell>
          <cell r="AE112">
            <v>1</v>
          </cell>
          <cell r="AF112">
            <v>1</v>
          </cell>
          <cell r="AG112">
            <v>1</v>
          </cell>
          <cell r="AH112">
            <v>1</v>
          </cell>
        </row>
        <row r="113">
          <cell r="G113" t="str">
            <v>01.01.01.07.02.10</v>
          </cell>
          <cell r="H113" t="str">
            <v>Guarda-corpo H= 110cm (rampa acesso social)</v>
          </cell>
          <cell r="I113" t="str">
            <v xml:space="preserve">M2   </v>
          </cell>
          <cell r="J113">
            <v>130.28</v>
          </cell>
          <cell r="K113">
            <v>130.68351808199998</v>
          </cell>
          <cell r="L113">
            <v>17025.45</v>
          </cell>
          <cell r="M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0.5</v>
          </cell>
          <cell r="AF113">
            <v>1</v>
          </cell>
          <cell r="AG113">
            <v>1</v>
          </cell>
          <cell r="AH113">
            <v>1</v>
          </cell>
        </row>
        <row r="114">
          <cell r="G114" t="str">
            <v>01.01.01.07.02.11</v>
          </cell>
          <cell r="H114" t="str">
            <v>Guarda corpo H= 105cm (área piscinas)</v>
          </cell>
          <cell r="I114" t="str">
            <v xml:space="preserve">m    </v>
          </cell>
          <cell r="J114">
            <v>39.4</v>
          </cell>
          <cell r="K114">
            <v>132.94057366199999</v>
          </cell>
          <cell r="L114">
            <v>5237.8599999999997</v>
          </cell>
          <cell r="M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0.5</v>
          </cell>
          <cell r="AF114">
            <v>1</v>
          </cell>
          <cell r="AG114">
            <v>1</v>
          </cell>
          <cell r="AH114">
            <v>1</v>
          </cell>
        </row>
        <row r="115">
          <cell r="G115" t="str">
            <v>01.01.01.07.02.12</v>
          </cell>
          <cell r="H115" t="str">
            <v>Estrutura metálica ducha pilotis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</row>
        <row r="116">
          <cell r="G116" t="str">
            <v>01.01.01.07.02.13</v>
          </cell>
          <cell r="H116" t="str">
            <v>Porta corta fogo P-90 (0,90x2,10) completa</v>
          </cell>
          <cell r="I116" t="str">
            <v xml:space="preserve">UN   </v>
          </cell>
          <cell r="J116">
            <v>16</v>
          </cell>
          <cell r="K116">
            <v>364.32349454400003</v>
          </cell>
          <cell r="L116">
            <v>5829.18</v>
          </cell>
          <cell r="M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0.1</v>
          </cell>
          <cell r="W116">
            <v>0.1</v>
          </cell>
          <cell r="X116">
            <v>0.1</v>
          </cell>
          <cell r="Y116">
            <v>0.1</v>
          </cell>
          <cell r="Z116">
            <v>0.1</v>
          </cell>
          <cell r="AA116">
            <v>0.1</v>
          </cell>
          <cell r="AB116">
            <v>0.1</v>
          </cell>
          <cell r="AC116">
            <v>0.1</v>
          </cell>
          <cell r="AD116">
            <v>0.1</v>
          </cell>
          <cell r="AE116">
            <v>0.5</v>
          </cell>
          <cell r="AF116">
            <v>1</v>
          </cell>
          <cell r="AG116">
            <v>1</v>
          </cell>
          <cell r="AH116">
            <v>1</v>
          </cell>
        </row>
        <row r="117">
          <cell r="G117" t="str">
            <v>01.01.01.07.02.14</v>
          </cell>
          <cell r="H117" t="str">
            <v>Suporte de tubulação hidráulica</v>
          </cell>
          <cell r="I117" t="str">
            <v xml:space="preserve">M    </v>
          </cell>
          <cell r="J117">
            <v>50</v>
          </cell>
          <cell r="K117">
            <v>47.962431074999998</v>
          </cell>
          <cell r="L117">
            <v>2398.12</v>
          </cell>
          <cell r="M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0.1</v>
          </cell>
          <cell r="W117">
            <v>0.1</v>
          </cell>
          <cell r="X117">
            <v>0.2</v>
          </cell>
          <cell r="Y117">
            <v>0.30000000000000004</v>
          </cell>
          <cell r="Z117">
            <v>0.4</v>
          </cell>
          <cell r="AA117">
            <v>0.5</v>
          </cell>
          <cell r="AB117">
            <v>0.6</v>
          </cell>
          <cell r="AC117">
            <v>0.8</v>
          </cell>
          <cell r="AD117">
            <v>1</v>
          </cell>
          <cell r="AE117">
            <v>1</v>
          </cell>
          <cell r="AF117">
            <v>1</v>
          </cell>
          <cell r="AG117">
            <v>1</v>
          </cell>
          <cell r="AH117">
            <v>1</v>
          </cell>
        </row>
        <row r="118">
          <cell r="G118" t="str">
            <v>01.01.01.07.02.15</v>
          </cell>
          <cell r="H118" t="str">
            <v>Cantoneira para degraus da escada de incêndio e escada acesso garagem comercial</v>
          </cell>
          <cell r="I118" t="str">
            <v xml:space="preserve">M    </v>
          </cell>
          <cell r="J118">
            <v>458.53</v>
          </cell>
          <cell r="K118">
            <v>35.852459789999997</v>
          </cell>
          <cell r="L118">
            <v>16439.43</v>
          </cell>
          <cell r="M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0.1</v>
          </cell>
          <cell r="W118">
            <v>0.1</v>
          </cell>
          <cell r="X118">
            <v>0.1</v>
          </cell>
          <cell r="Y118">
            <v>0.1</v>
          </cell>
          <cell r="Z118">
            <v>0.1</v>
          </cell>
          <cell r="AA118">
            <v>0.1</v>
          </cell>
          <cell r="AB118">
            <v>0.1</v>
          </cell>
          <cell r="AC118">
            <v>0.1</v>
          </cell>
          <cell r="AD118">
            <v>0.4</v>
          </cell>
          <cell r="AE118">
            <v>0.7</v>
          </cell>
          <cell r="AF118">
            <v>1</v>
          </cell>
          <cell r="AG118">
            <v>1</v>
          </cell>
          <cell r="AH118">
            <v>1</v>
          </cell>
        </row>
        <row r="119">
          <cell r="G119" t="str">
            <v>01.01.01.07.02.16</v>
          </cell>
          <cell r="H119" t="str">
            <v>Proteção metálica para árvores</v>
          </cell>
          <cell r="I119" t="str">
            <v xml:space="preserve">M    </v>
          </cell>
          <cell r="J119">
            <v>14</v>
          </cell>
          <cell r="K119">
            <v>81.106424169000007</v>
          </cell>
          <cell r="L119">
            <v>1135.49</v>
          </cell>
          <cell r="M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1</v>
          </cell>
          <cell r="W119">
            <v>1</v>
          </cell>
          <cell r="X119">
            <v>1</v>
          </cell>
          <cell r="Y119">
            <v>1</v>
          </cell>
          <cell r="Z119">
            <v>1</v>
          </cell>
          <cell r="AA119">
            <v>1</v>
          </cell>
          <cell r="AB119">
            <v>1</v>
          </cell>
          <cell r="AC119">
            <v>1</v>
          </cell>
          <cell r="AD119">
            <v>1</v>
          </cell>
          <cell r="AE119">
            <v>1</v>
          </cell>
          <cell r="AF119">
            <v>1</v>
          </cell>
          <cell r="AG119">
            <v>1</v>
          </cell>
          <cell r="AH119">
            <v>1</v>
          </cell>
        </row>
        <row r="120">
          <cell r="G120" t="str">
            <v>01.01.01.07.02.17</v>
          </cell>
          <cell r="H120" t="str">
            <v>Grelha L= 20cm rampa garagem</v>
          </cell>
          <cell r="I120" t="str">
            <v xml:space="preserve">M    </v>
          </cell>
          <cell r="J120">
            <v>20</v>
          </cell>
          <cell r="K120">
            <v>73.059152928000003</v>
          </cell>
          <cell r="L120">
            <v>1461.18</v>
          </cell>
          <cell r="M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1</v>
          </cell>
          <cell r="W120">
            <v>1</v>
          </cell>
          <cell r="X120">
            <v>1</v>
          </cell>
          <cell r="Y120">
            <v>1</v>
          </cell>
          <cell r="Z120">
            <v>1</v>
          </cell>
          <cell r="AA120">
            <v>1</v>
          </cell>
          <cell r="AB120">
            <v>1</v>
          </cell>
          <cell r="AC120">
            <v>1</v>
          </cell>
          <cell r="AD120">
            <v>1</v>
          </cell>
          <cell r="AE120">
            <v>1</v>
          </cell>
          <cell r="AF120">
            <v>1</v>
          </cell>
          <cell r="AG120">
            <v>1</v>
          </cell>
          <cell r="AH120">
            <v>1</v>
          </cell>
        </row>
        <row r="121">
          <cell r="G121" t="str">
            <v>01.01.01.07.02.18</v>
          </cell>
          <cell r="H121" t="str">
            <v>Guarda-corpo h=1,20 m</v>
          </cell>
          <cell r="I121" t="str">
            <v xml:space="preserve">M2   </v>
          </cell>
          <cell r="J121">
            <v>41.76</v>
          </cell>
          <cell r="K121">
            <v>15.226444182</v>
          </cell>
          <cell r="L121">
            <v>635.86</v>
          </cell>
          <cell r="M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1</v>
          </cell>
          <cell r="AG121">
            <v>1</v>
          </cell>
          <cell r="AH121">
            <v>1</v>
          </cell>
        </row>
        <row r="122">
          <cell r="G122" t="str">
            <v>01.01.01.07.03</v>
          </cell>
          <cell r="H122" t="str">
            <v xml:space="preserve">DE ALUMINIO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122">
            <v>0</v>
          </cell>
          <cell r="L122">
            <v>0</v>
          </cell>
          <cell r="M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</row>
        <row r="123">
          <cell r="G123" t="str">
            <v>01.01.01.07.03.01</v>
          </cell>
          <cell r="H123" t="str">
            <v xml:space="preserve">ESQUADRIAS DE ALUMINIO                                                                                                                                                                                                                                    </v>
          </cell>
          <cell r="K123">
            <v>0</v>
          </cell>
          <cell r="L123">
            <v>0</v>
          </cell>
          <cell r="M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</row>
        <row r="124">
          <cell r="G124" t="str">
            <v>01.01.01.07.03.01.01</v>
          </cell>
          <cell r="H124" t="str">
            <v>Esquadrias de alumínio - padrão ALUMASA inclusive vidros (aptos e áreas comuns)</v>
          </cell>
          <cell r="I124" t="str">
            <v xml:space="preserve">M2   </v>
          </cell>
          <cell r="J124">
            <v>801.89</v>
          </cell>
          <cell r="K124">
            <v>216.71205961199999</v>
          </cell>
          <cell r="L124">
            <v>173779.23</v>
          </cell>
          <cell r="M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0.02</v>
          </cell>
          <cell r="Z124">
            <v>0.05</v>
          </cell>
          <cell r="AA124">
            <v>0.08</v>
          </cell>
          <cell r="AB124">
            <v>0.11</v>
          </cell>
          <cell r="AC124">
            <v>0.24</v>
          </cell>
          <cell r="AD124">
            <v>0.47</v>
          </cell>
          <cell r="AE124">
            <v>0.7</v>
          </cell>
          <cell r="AF124">
            <v>0.89999999999999991</v>
          </cell>
          <cell r="AG124">
            <v>0.99999999999999989</v>
          </cell>
          <cell r="AH124">
            <v>0.99999999999999989</v>
          </cell>
        </row>
        <row r="125">
          <cell r="G125" t="str">
            <v>01.01.01.07.03.01.02</v>
          </cell>
          <cell r="H125" t="str">
            <v>Venezianas portas e janelas - padrão ALUMASA inclusive vidros das janelas dos quartos aptos (aptos e áreas comuns)</v>
          </cell>
          <cell r="I125" t="str">
            <v xml:space="preserve">M2   </v>
          </cell>
          <cell r="J125">
            <v>300.39</v>
          </cell>
          <cell r="K125">
            <v>290.35283840100004</v>
          </cell>
          <cell r="L125">
            <v>87219.09</v>
          </cell>
          <cell r="M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0.02</v>
          </cell>
          <cell r="Z125">
            <v>0.05</v>
          </cell>
          <cell r="AA125">
            <v>0.08</v>
          </cell>
          <cell r="AB125">
            <v>0.11</v>
          </cell>
          <cell r="AC125">
            <v>0.24</v>
          </cell>
          <cell r="AD125">
            <v>0.47</v>
          </cell>
          <cell r="AE125">
            <v>0.7</v>
          </cell>
          <cell r="AF125">
            <v>0.89999999999999991</v>
          </cell>
          <cell r="AG125">
            <v>0.99999999999999989</v>
          </cell>
          <cell r="AH125">
            <v>0.99999999999999989</v>
          </cell>
        </row>
        <row r="126">
          <cell r="G126" t="str">
            <v>01.01.01.07.03.01.03</v>
          </cell>
          <cell r="H126" t="str">
            <v>Tubo em alumínio anodizado natural (varanda aptos)</v>
          </cell>
          <cell r="I126" t="str">
            <v xml:space="preserve">M2   </v>
          </cell>
          <cell r="J126">
            <v>230.34</v>
          </cell>
          <cell r="K126">
            <v>67.954734923999993</v>
          </cell>
          <cell r="L126">
            <v>15652.69</v>
          </cell>
          <cell r="M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0.5</v>
          </cell>
          <cell r="AG126">
            <v>1</v>
          </cell>
          <cell r="AH126">
            <v>1</v>
          </cell>
        </row>
        <row r="127">
          <cell r="G127" t="str">
            <v>01.01.01.07.03.01.04</v>
          </cell>
          <cell r="H127" t="str">
            <v>Porta de enrolar aço (manual)_x000D_</v>
          </cell>
          <cell r="I127" t="str">
            <v xml:space="preserve">M2   </v>
          </cell>
          <cell r="J127">
            <v>120.23</v>
          </cell>
          <cell r="K127">
            <v>236.55678674999999</v>
          </cell>
          <cell r="L127">
            <v>28441.22</v>
          </cell>
          <cell r="M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0.2</v>
          </cell>
          <cell r="V127">
            <v>1</v>
          </cell>
          <cell r="W127">
            <v>1</v>
          </cell>
          <cell r="X127">
            <v>1</v>
          </cell>
          <cell r="Y127">
            <v>1</v>
          </cell>
          <cell r="Z127">
            <v>1</v>
          </cell>
          <cell r="AA127">
            <v>1</v>
          </cell>
          <cell r="AB127">
            <v>1</v>
          </cell>
          <cell r="AC127">
            <v>1</v>
          </cell>
          <cell r="AD127">
            <v>1</v>
          </cell>
          <cell r="AE127">
            <v>1</v>
          </cell>
          <cell r="AF127">
            <v>1</v>
          </cell>
          <cell r="AG127">
            <v>1</v>
          </cell>
          <cell r="AH127">
            <v>1</v>
          </cell>
        </row>
        <row r="128">
          <cell r="G128" t="str">
            <v>01.01.01.07.03.01.05</v>
          </cell>
          <cell r="H128" t="str">
            <v>Portão de correr em aluminio natural e vidro 480 x 250 cm (acesso garagem residencial)</v>
          </cell>
          <cell r="I128" t="str">
            <v xml:space="preserve">M2   </v>
          </cell>
          <cell r="J128">
            <v>12</v>
          </cell>
          <cell r="K128">
            <v>420.897460755</v>
          </cell>
          <cell r="L128">
            <v>5050.7700000000004</v>
          </cell>
          <cell r="M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1</v>
          </cell>
          <cell r="AG128">
            <v>1</v>
          </cell>
          <cell r="AH128">
            <v>1</v>
          </cell>
        </row>
        <row r="129">
          <cell r="G129" t="str">
            <v>01.01.01.08</v>
          </cell>
          <cell r="H129" t="str">
            <v xml:space="preserve">FERRAGENS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129">
            <v>0</v>
          </cell>
          <cell r="L129">
            <v>0</v>
          </cell>
          <cell r="M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</row>
        <row r="130">
          <cell r="G130" t="str">
            <v>01.01.01.08.01</v>
          </cell>
          <cell r="H130" t="str">
            <v xml:space="preserve">De portas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130">
            <v>0</v>
          </cell>
          <cell r="L130">
            <v>0</v>
          </cell>
          <cell r="M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</row>
        <row r="131">
          <cell r="G131" t="str">
            <v>01.01.01.08.01.01</v>
          </cell>
          <cell r="H131" t="str">
            <v>Fechadura e maçaneta completa porta interna</v>
          </cell>
          <cell r="I131" t="str">
            <v xml:space="preserve">un   </v>
          </cell>
          <cell r="J131">
            <v>275</v>
          </cell>
          <cell r="K131">
            <v>25.522090019999997</v>
          </cell>
          <cell r="L131">
            <v>7018.57</v>
          </cell>
          <cell r="M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0.05</v>
          </cell>
          <cell r="AE131">
            <v>0.35</v>
          </cell>
          <cell r="AF131">
            <v>0.64999999999999991</v>
          </cell>
          <cell r="AG131">
            <v>0.95</v>
          </cell>
          <cell r="AH131">
            <v>1</v>
          </cell>
        </row>
        <row r="132">
          <cell r="G132" t="str">
            <v>01.01.01.08.01.02</v>
          </cell>
          <cell r="H132" t="str">
            <v>Fechadura e maçaneta completa para porta banheiro</v>
          </cell>
          <cell r="I132" t="str">
            <v xml:space="preserve">un   </v>
          </cell>
          <cell r="J132">
            <v>146</v>
          </cell>
          <cell r="K132">
            <v>25.522090019999997</v>
          </cell>
          <cell r="L132">
            <v>3726.23</v>
          </cell>
          <cell r="M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0.05</v>
          </cell>
          <cell r="AE132">
            <v>0.35</v>
          </cell>
          <cell r="AF132">
            <v>0.64999999999999991</v>
          </cell>
          <cell r="AG132">
            <v>0.95</v>
          </cell>
          <cell r="AH132">
            <v>1</v>
          </cell>
        </row>
        <row r="133">
          <cell r="G133" t="str">
            <v>01.01.01.08.01.03</v>
          </cell>
          <cell r="H133" t="str">
            <v>Fechadura e maçaneta completa para porta externa social</v>
          </cell>
          <cell r="I133" t="str">
            <v xml:space="preserve">un   </v>
          </cell>
          <cell r="J133">
            <v>54</v>
          </cell>
          <cell r="K133">
            <v>34.029453360000005</v>
          </cell>
          <cell r="L133">
            <v>1837.59</v>
          </cell>
          <cell r="M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0.05</v>
          </cell>
          <cell r="AE133">
            <v>0.35</v>
          </cell>
          <cell r="AF133">
            <v>0.64999999999999991</v>
          </cell>
          <cell r="AG133">
            <v>0.95</v>
          </cell>
          <cell r="AH133">
            <v>1</v>
          </cell>
        </row>
        <row r="134">
          <cell r="G134" t="str">
            <v>01.01.01.08.01.04</v>
          </cell>
          <cell r="H134" t="str">
            <v>Puxador duplo especificar  (listar as portas de vidro)</v>
          </cell>
          <cell r="I134" t="str">
            <v xml:space="preserve">par  </v>
          </cell>
          <cell r="J134">
            <v>49</v>
          </cell>
          <cell r="K134">
            <v>86.809830000000005</v>
          </cell>
          <cell r="L134">
            <v>4253.68</v>
          </cell>
          <cell r="M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1</v>
          </cell>
          <cell r="AH134">
            <v>1</v>
          </cell>
        </row>
        <row r="135">
          <cell r="G135" t="str">
            <v>01.01.01.08.01.05</v>
          </cell>
          <cell r="H135" t="str">
            <v>Mola hidráulica p/ portas de vidro</v>
          </cell>
          <cell r="I135" t="str">
            <v xml:space="preserve">un   </v>
          </cell>
          <cell r="J135">
            <v>49</v>
          </cell>
          <cell r="K135">
            <v>494.81603100000001</v>
          </cell>
          <cell r="L135">
            <v>24245.99</v>
          </cell>
          <cell r="M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0.5</v>
          </cell>
          <cell r="AG135">
            <v>1</v>
          </cell>
          <cell r="AH135">
            <v>1</v>
          </cell>
        </row>
        <row r="136">
          <cell r="G136" t="str">
            <v>01.01.01.08.01.06</v>
          </cell>
          <cell r="H136" t="str">
            <v>Dobradiças</v>
          </cell>
          <cell r="I136" t="str">
            <v xml:space="preserve">un   </v>
          </cell>
          <cell r="J136">
            <v>1425</v>
          </cell>
          <cell r="K136">
            <v>2.5608899850000002</v>
          </cell>
          <cell r="L136">
            <v>3649.27</v>
          </cell>
          <cell r="M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0.5</v>
          </cell>
          <cell r="AG136">
            <v>1</v>
          </cell>
          <cell r="AH136">
            <v>1</v>
          </cell>
        </row>
        <row r="137">
          <cell r="H137" t="str">
            <v>Subtotal do item ---&gt;</v>
          </cell>
          <cell r="K137">
            <v>0</v>
          </cell>
          <cell r="L137">
            <v>542577.59</v>
          </cell>
          <cell r="M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</row>
        <row r="138">
          <cell r="G138" t="str">
            <v>01.01.01.09</v>
          </cell>
          <cell r="H138" t="str">
            <v xml:space="preserve">INSTALAÇÕES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138">
            <v>0</v>
          </cell>
          <cell r="M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</row>
        <row r="139">
          <cell r="G139" t="str">
            <v>01.01.01.09.01</v>
          </cell>
          <cell r="H139" t="str">
            <v xml:space="preserve">INCÊNDIO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139">
            <v>0</v>
          </cell>
          <cell r="M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</row>
        <row r="140">
          <cell r="G140" t="str">
            <v>01.01.01.09.01.01</v>
          </cell>
          <cell r="H140" t="str">
            <v>Tubulações / Equipamentos anti-incêndio</v>
          </cell>
          <cell r="I140" t="str">
            <v xml:space="preserve">vb   </v>
          </cell>
          <cell r="J140">
            <v>1</v>
          </cell>
          <cell r="K140">
            <v>43130.621980149001</v>
          </cell>
          <cell r="L140">
            <v>43130.62</v>
          </cell>
          <cell r="M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0.05</v>
          </cell>
          <cell r="W140">
            <v>0.05</v>
          </cell>
          <cell r="X140">
            <v>0.16999999999999998</v>
          </cell>
          <cell r="Y140">
            <v>0.3</v>
          </cell>
          <cell r="Z140">
            <v>0.44999999999999996</v>
          </cell>
          <cell r="AA140">
            <v>0.6</v>
          </cell>
          <cell r="AB140">
            <v>0.75</v>
          </cell>
          <cell r="AC140">
            <v>0.9</v>
          </cell>
          <cell r="AD140">
            <v>1</v>
          </cell>
          <cell r="AE140">
            <v>1</v>
          </cell>
          <cell r="AF140">
            <v>1</v>
          </cell>
          <cell r="AG140">
            <v>1</v>
          </cell>
          <cell r="AH140">
            <v>1</v>
          </cell>
        </row>
        <row r="141">
          <cell r="G141" t="str">
            <v>01.01.01.09.02</v>
          </cell>
          <cell r="H141" t="str">
            <v xml:space="preserve">HIDRÁULICA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141">
            <v>0</v>
          </cell>
          <cell r="L141">
            <v>0</v>
          </cell>
          <cell r="M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</row>
        <row r="142">
          <cell r="G142" t="str">
            <v>01.01.01.09.02.01</v>
          </cell>
          <cell r="H142" t="str">
            <v>Louças e acessórios</v>
          </cell>
          <cell r="I142" t="str">
            <v xml:space="preserve">vb   </v>
          </cell>
          <cell r="J142">
            <v>1</v>
          </cell>
          <cell r="K142">
            <v>25364.712479193</v>
          </cell>
          <cell r="L142">
            <v>25364.71</v>
          </cell>
          <cell r="M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0.1</v>
          </cell>
          <cell r="W142">
            <v>0.1</v>
          </cell>
          <cell r="X142">
            <v>0.1</v>
          </cell>
          <cell r="Y142">
            <v>0.1</v>
          </cell>
          <cell r="Z142">
            <v>0.1</v>
          </cell>
          <cell r="AA142">
            <v>0.1</v>
          </cell>
          <cell r="AB142">
            <v>0.1</v>
          </cell>
          <cell r="AC142">
            <v>0.1</v>
          </cell>
          <cell r="AD142">
            <v>0.1</v>
          </cell>
          <cell r="AE142">
            <v>0.1</v>
          </cell>
          <cell r="AF142">
            <v>0.5</v>
          </cell>
          <cell r="AG142">
            <v>0.9</v>
          </cell>
          <cell r="AH142">
            <v>1.1000000000000001</v>
          </cell>
        </row>
        <row r="143">
          <cell r="G143" t="str">
            <v>01.01.01.09.02.02</v>
          </cell>
          <cell r="H143" t="str">
            <v>Metais</v>
          </cell>
          <cell r="I143" t="str">
            <v xml:space="preserve">vb   </v>
          </cell>
          <cell r="J143">
            <v>1</v>
          </cell>
          <cell r="K143">
            <v>27289.477391919001</v>
          </cell>
          <cell r="L143">
            <v>27289.48</v>
          </cell>
          <cell r="M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0.1</v>
          </cell>
          <cell r="W143">
            <v>0.1</v>
          </cell>
          <cell r="X143">
            <v>0.1</v>
          </cell>
          <cell r="Y143">
            <v>0.1</v>
          </cell>
          <cell r="Z143">
            <v>0.1</v>
          </cell>
          <cell r="AA143">
            <v>0.1</v>
          </cell>
          <cell r="AB143">
            <v>0.1</v>
          </cell>
          <cell r="AC143">
            <v>0.1</v>
          </cell>
          <cell r="AD143">
            <v>0.1</v>
          </cell>
          <cell r="AE143">
            <v>0.1</v>
          </cell>
          <cell r="AF143">
            <v>0.5</v>
          </cell>
          <cell r="AG143">
            <v>0.9</v>
          </cell>
          <cell r="AH143">
            <v>1.1000000000000001</v>
          </cell>
        </row>
        <row r="144">
          <cell r="G144" t="str">
            <v>01.01.01.09.02.03</v>
          </cell>
          <cell r="H144" t="str">
            <v>Prumadas hidráulicas-tubulações e conexões hidráulicas</v>
          </cell>
          <cell r="I144" t="str">
            <v xml:space="preserve">vb   </v>
          </cell>
          <cell r="J144">
            <v>1</v>
          </cell>
          <cell r="K144">
            <v>44958.472398662998</v>
          </cell>
          <cell r="L144">
            <v>44958.47</v>
          </cell>
          <cell r="M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0.02</v>
          </cell>
          <cell r="U144">
            <v>0.04</v>
          </cell>
          <cell r="V144">
            <v>0.09</v>
          </cell>
          <cell r="W144">
            <v>0.09</v>
          </cell>
          <cell r="X144">
            <v>0.21</v>
          </cell>
          <cell r="Y144">
            <v>0.33999999999999997</v>
          </cell>
          <cell r="Z144">
            <v>0.49</v>
          </cell>
          <cell r="AA144">
            <v>0.64</v>
          </cell>
          <cell r="AB144">
            <v>0.79</v>
          </cell>
          <cell r="AC144">
            <v>0.94000000000000006</v>
          </cell>
          <cell r="AD144">
            <v>1</v>
          </cell>
          <cell r="AE144">
            <v>1</v>
          </cell>
          <cell r="AF144">
            <v>1</v>
          </cell>
          <cell r="AG144">
            <v>1</v>
          </cell>
          <cell r="AH144">
            <v>1</v>
          </cell>
        </row>
        <row r="145">
          <cell r="G145" t="str">
            <v>01.01.01.09.02.04</v>
          </cell>
          <cell r="H145" t="str">
            <v>Bombas/Equipamentos</v>
          </cell>
          <cell r="I145" t="str">
            <v xml:space="preserve">vb   </v>
          </cell>
          <cell r="J145">
            <v>1</v>
          </cell>
          <cell r="K145">
            <v>13021.4745</v>
          </cell>
          <cell r="L145">
            <v>13021.47</v>
          </cell>
          <cell r="M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0.5</v>
          </cell>
          <cell r="AF145">
            <v>1</v>
          </cell>
          <cell r="AG145">
            <v>1</v>
          </cell>
          <cell r="AH145">
            <v>1</v>
          </cell>
        </row>
        <row r="146">
          <cell r="G146" t="str">
            <v>01.01.01.09.02.05</v>
          </cell>
          <cell r="H146" t="str">
            <v>MOD Instalações hidráulicas, sanitárias gás, louças e metais</v>
          </cell>
          <cell r="I146" t="str">
            <v xml:space="preserve">vb   </v>
          </cell>
          <cell r="J146">
            <v>1</v>
          </cell>
          <cell r="K146">
            <v>115283.45424000001</v>
          </cell>
          <cell r="L146">
            <v>115283.45</v>
          </cell>
          <cell r="M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0.02</v>
          </cell>
          <cell r="U146">
            <v>0.04</v>
          </cell>
          <cell r="V146">
            <v>0.09</v>
          </cell>
          <cell r="W146">
            <v>0.09</v>
          </cell>
          <cell r="X146">
            <v>0.19</v>
          </cell>
          <cell r="Y146">
            <v>0.29000000000000004</v>
          </cell>
          <cell r="Z146">
            <v>0.39</v>
          </cell>
          <cell r="AA146">
            <v>0.49</v>
          </cell>
          <cell r="AB146">
            <v>0.59</v>
          </cell>
          <cell r="AC146">
            <v>0.74</v>
          </cell>
          <cell r="AD146">
            <v>0.8</v>
          </cell>
          <cell r="AE146">
            <v>0.85000000000000009</v>
          </cell>
          <cell r="AF146">
            <v>0.90000000000000013</v>
          </cell>
          <cell r="AG146">
            <v>0.95000000000000018</v>
          </cell>
          <cell r="AH146">
            <v>1.0000000000000002</v>
          </cell>
        </row>
        <row r="147">
          <cell r="G147" t="str">
            <v>01.01.01.09.03</v>
          </cell>
          <cell r="H147" t="str">
            <v xml:space="preserve">ELETRICA E TELEFONIA                                                                                                                                                                                                                                      </v>
          </cell>
          <cell r="K147">
            <v>0</v>
          </cell>
          <cell r="L147">
            <v>0</v>
          </cell>
          <cell r="M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</row>
        <row r="148">
          <cell r="G148" t="str">
            <v>01.01.01.09.03.01</v>
          </cell>
          <cell r="H148" t="str">
            <v>Iluminação</v>
          </cell>
          <cell r="I148" t="str">
            <v xml:space="preserve">vb   </v>
          </cell>
          <cell r="J148">
            <v>1</v>
          </cell>
          <cell r="K148">
            <v>13250.695856114999</v>
          </cell>
          <cell r="L148">
            <v>13250.7</v>
          </cell>
          <cell r="M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0.05</v>
          </cell>
          <cell r="W148">
            <v>0.05</v>
          </cell>
          <cell r="X148">
            <v>0.05</v>
          </cell>
          <cell r="Y148">
            <v>0.05</v>
          </cell>
          <cell r="Z148">
            <v>0.05</v>
          </cell>
          <cell r="AA148">
            <v>0.05</v>
          </cell>
          <cell r="AB148">
            <v>0.05</v>
          </cell>
          <cell r="AC148">
            <v>0.05</v>
          </cell>
          <cell r="AD148">
            <v>0.05</v>
          </cell>
          <cell r="AE148">
            <v>0.05</v>
          </cell>
          <cell r="AF148">
            <v>0.45</v>
          </cell>
          <cell r="AG148">
            <v>0.85000000000000009</v>
          </cell>
          <cell r="AH148">
            <v>1.05</v>
          </cell>
        </row>
        <row r="149">
          <cell r="G149" t="str">
            <v>01.01.01.09.03.02</v>
          </cell>
          <cell r="H149" t="str">
            <v>Cabeação / Fiação</v>
          </cell>
          <cell r="I149" t="str">
            <v xml:space="preserve">vb   </v>
          </cell>
          <cell r="J149">
            <v>1</v>
          </cell>
          <cell r="K149">
            <v>37034.809674600001</v>
          </cell>
          <cell r="L149">
            <v>37034.81</v>
          </cell>
          <cell r="M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0.05</v>
          </cell>
          <cell r="W149">
            <v>0.05</v>
          </cell>
          <cell r="X149">
            <v>0.05</v>
          </cell>
          <cell r="Y149">
            <v>0.05</v>
          </cell>
          <cell r="Z149">
            <v>0.05</v>
          </cell>
          <cell r="AA149">
            <v>0.05</v>
          </cell>
          <cell r="AB149">
            <v>0.05</v>
          </cell>
          <cell r="AC149">
            <v>0.05</v>
          </cell>
          <cell r="AD149">
            <v>0.2</v>
          </cell>
          <cell r="AE149">
            <v>0.4</v>
          </cell>
          <cell r="AF149">
            <v>0.60000000000000009</v>
          </cell>
          <cell r="AG149">
            <v>0.8</v>
          </cell>
          <cell r="AH149">
            <v>1</v>
          </cell>
        </row>
        <row r="150">
          <cell r="G150" t="str">
            <v>01.01.01.09.03.03</v>
          </cell>
          <cell r="H150" t="str">
            <v>Tubulação e caixas</v>
          </cell>
          <cell r="I150" t="str">
            <v xml:space="preserve">vb   </v>
          </cell>
          <cell r="J150">
            <v>1</v>
          </cell>
          <cell r="K150">
            <v>15423.762925589999</v>
          </cell>
          <cell r="L150">
            <v>15423.76</v>
          </cell>
          <cell r="M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0.02</v>
          </cell>
          <cell r="T150">
            <v>0.04</v>
          </cell>
          <cell r="U150">
            <v>0.06</v>
          </cell>
          <cell r="V150">
            <v>0.09</v>
          </cell>
          <cell r="W150">
            <v>0.09</v>
          </cell>
          <cell r="X150">
            <v>0.21</v>
          </cell>
          <cell r="Y150">
            <v>0.33999999999999997</v>
          </cell>
          <cell r="Z150">
            <v>0.49</v>
          </cell>
          <cell r="AA150">
            <v>0.64</v>
          </cell>
          <cell r="AB150">
            <v>0.79</v>
          </cell>
          <cell r="AC150">
            <v>0.94000000000000006</v>
          </cell>
          <cell r="AD150">
            <v>1</v>
          </cell>
          <cell r="AE150">
            <v>1</v>
          </cell>
          <cell r="AF150">
            <v>1</v>
          </cell>
          <cell r="AG150">
            <v>1</v>
          </cell>
          <cell r="AH150">
            <v>1</v>
          </cell>
        </row>
        <row r="151">
          <cell r="G151" t="str">
            <v>01.01.01.09.03.04</v>
          </cell>
          <cell r="H151" t="str">
            <v>Quadros elétricos / Disjuntores / Chaves</v>
          </cell>
          <cell r="I151" t="str">
            <v xml:space="preserve">vb   </v>
          </cell>
          <cell r="J151">
            <v>1</v>
          </cell>
          <cell r="K151">
            <v>14354.456801616001</v>
          </cell>
          <cell r="L151">
            <v>14354.46</v>
          </cell>
          <cell r="M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0.05</v>
          </cell>
          <cell r="W151">
            <v>0.05</v>
          </cell>
          <cell r="X151">
            <v>0.05</v>
          </cell>
          <cell r="Y151">
            <v>0.05</v>
          </cell>
          <cell r="Z151">
            <v>0.05</v>
          </cell>
          <cell r="AA151">
            <v>0.15000000000000002</v>
          </cell>
          <cell r="AB151">
            <v>0.25</v>
          </cell>
          <cell r="AC151">
            <v>0.35</v>
          </cell>
          <cell r="AD151">
            <v>0.55000000000000004</v>
          </cell>
          <cell r="AE151">
            <v>0.75</v>
          </cell>
          <cell r="AF151">
            <v>0.9</v>
          </cell>
          <cell r="AG151">
            <v>1</v>
          </cell>
          <cell r="AH151">
            <v>1</v>
          </cell>
        </row>
        <row r="152">
          <cell r="G152" t="str">
            <v>01.01.01.09.03.05</v>
          </cell>
          <cell r="H152" t="str">
            <v>Tomadas / Interruptores / Espelhos</v>
          </cell>
          <cell r="I152" t="str">
            <v xml:space="preserve">vb   </v>
          </cell>
          <cell r="J152">
            <v>1</v>
          </cell>
          <cell r="K152">
            <v>23382.896146191</v>
          </cell>
          <cell r="L152">
            <v>23382.9</v>
          </cell>
          <cell r="M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0.05</v>
          </cell>
          <cell r="W152">
            <v>0.05</v>
          </cell>
          <cell r="X152">
            <v>0.05</v>
          </cell>
          <cell r="Y152">
            <v>0.05</v>
          </cell>
          <cell r="Z152">
            <v>0.05</v>
          </cell>
          <cell r="AA152">
            <v>0.05</v>
          </cell>
          <cell r="AB152">
            <v>0.05</v>
          </cell>
          <cell r="AC152">
            <v>0.05</v>
          </cell>
          <cell r="AD152">
            <v>0.05</v>
          </cell>
          <cell r="AE152">
            <v>0.05</v>
          </cell>
          <cell r="AF152">
            <v>0.45</v>
          </cell>
          <cell r="AG152">
            <v>0.85000000000000009</v>
          </cell>
          <cell r="AH152">
            <v>1.05</v>
          </cell>
        </row>
        <row r="153">
          <cell r="G153" t="str">
            <v>01.01.01.09.03.06</v>
          </cell>
          <cell r="H153" t="str">
            <v>Outros (Substação etc....)</v>
          </cell>
          <cell r="I153" t="str">
            <v xml:space="preserve">vb   </v>
          </cell>
          <cell r="J153">
            <v>1</v>
          </cell>
          <cell r="K153">
            <v>121533.762</v>
          </cell>
          <cell r="L153">
            <v>121533.75999999999</v>
          </cell>
          <cell r="M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0.1</v>
          </cell>
          <cell r="V153">
            <v>0.4</v>
          </cell>
          <cell r="W153">
            <v>0.4</v>
          </cell>
          <cell r="X153">
            <v>0.4</v>
          </cell>
          <cell r="Y153">
            <v>0.4</v>
          </cell>
          <cell r="Z153">
            <v>0.4</v>
          </cell>
          <cell r="AA153">
            <v>0.4</v>
          </cell>
          <cell r="AB153">
            <v>0.4</v>
          </cell>
          <cell r="AC153">
            <v>0.4</v>
          </cell>
          <cell r="AD153">
            <v>0.4</v>
          </cell>
          <cell r="AE153">
            <v>0.5</v>
          </cell>
          <cell r="AF153">
            <v>0.7</v>
          </cell>
          <cell r="AG153">
            <v>0.89999999999999991</v>
          </cell>
          <cell r="AH153">
            <v>0.99999999999999989</v>
          </cell>
        </row>
        <row r="154">
          <cell r="G154" t="str">
            <v>01.01.01.09.03.07</v>
          </cell>
          <cell r="H154" t="str">
            <v>MOD Instalações elétricas e sonorização</v>
          </cell>
          <cell r="I154" t="str">
            <v xml:space="preserve">vb   </v>
          </cell>
          <cell r="J154">
            <v>1</v>
          </cell>
          <cell r="K154">
            <v>156257.69399999999</v>
          </cell>
          <cell r="L154">
            <v>156257.69</v>
          </cell>
          <cell r="M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0.06</v>
          </cell>
          <cell r="T154">
            <v>0.12</v>
          </cell>
          <cell r="U154">
            <v>0.18</v>
          </cell>
          <cell r="V154">
            <v>0.24</v>
          </cell>
          <cell r="W154">
            <v>0.24</v>
          </cell>
          <cell r="X154">
            <v>0.28999999999999998</v>
          </cell>
          <cell r="Y154">
            <v>0.33999999999999997</v>
          </cell>
          <cell r="Z154">
            <v>0.39999999999999997</v>
          </cell>
          <cell r="AA154">
            <v>0.47</v>
          </cell>
          <cell r="AB154">
            <v>0.54</v>
          </cell>
          <cell r="AC154">
            <v>0.6100000000000001</v>
          </cell>
          <cell r="AD154">
            <v>0.71000000000000008</v>
          </cell>
          <cell r="AE154">
            <v>0.81</v>
          </cell>
          <cell r="AF154">
            <v>0.88000000000000012</v>
          </cell>
          <cell r="AG154">
            <v>0.95000000000000018</v>
          </cell>
          <cell r="AH154">
            <v>1.0000000000000002</v>
          </cell>
        </row>
        <row r="155">
          <cell r="G155" t="str">
            <v>01.01.01.09.04</v>
          </cell>
          <cell r="H155" t="str">
            <v xml:space="preserve">MECÂNICA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155">
            <v>0</v>
          </cell>
          <cell r="L155">
            <v>0</v>
          </cell>
          <cell r="M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</row>
        <row r="156">
          <cell r="G156" t="str">
            <v>01.01.01.09.04.01</v>
          </cell>
          <cell r="H156" t="str">
            <v xml:space="preserve">ELEVADORES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156">
            <v>0</v>
          </cell>
          <cell r="L156">
            <v>0</v>
          </cell>
          <cell r="M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</row>
        <row r="157">
          <cell r="G157" t="str">
            <v>01.01.01.09.04.01.01</v>
          </cell>
          <cell r="H157" t="str">
            <v>Elevadores - vel. 60m/min - 15 paradas, 6 passageiros - FORNECIMENTO MASB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</row>
        <row r="158">
          <cell r="G158" t="str">
            <v>01.01.01.09.04.01.02</v>
          </cell>
          <cell r="H158" t="str">
            <v>Assentamento de pré marco dos Elevadores</v>
          </cell>
          <cell r="I158" t="str">
            <v xml:space="preserve">UN   </v>
          </cell>
          <cell r="J158">
            <v>30</v>
          </cell>
          <cell r="K158">
            <v>106.454894529</v>
          </cell>
          <cell r="L158">
            <v>3193.65</v>
          </cell>
          <cell r="M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0.06</v>
          </cell>
          <cell r="W158">
            <v>0.06</v>
          </cell>
          <cell r="X158">
            <v>0.06</v>
          </cell>
          <cell r="Y158">
            <v>0.06</v>
          </cell>
          <cell r="Z158">
            <v>0.06</v>
          </cell>
          <cell r="AA158">
            <v>0.06</v>
          </cell>
          <cell r="AB158">
            <v>0.06</v>
          </cell>
          <cell r="AC158">
            <v>0.36</v>
          </cell>
          <cell r="AD158">
            <v>0.65999999999999992</v>
          </cell>
          <cell r="AE158">
            <v>1</v>
          </cell>
          <cell r="AF158">
            <v>1</v>
          </cell>
          <cell r="AG158">
            <v>1</v>
          </cell>
          <cell r="AH158">
            <v>1</v>
          </cell>
        </row>
        <row r="159">
          <cell r="G159" t="str">
            <v>01.01.01.09.04.01.03</v>
          </cell>
          <cell r="H159" t="str">
            <v>Posicionamento dos pré marcos</v>
          </cell>
          <cell r="I159" t="str">
            <v xml:space="preserve">UN   </v>
          </cell>
          <cell r="J159">
            <v>30</v>
          </cell>
          <cell r="K159">
            <v>49.724670623999998</v>
          </cell>
          <cell r="L159">
            <v>1491.74</v>
          </cell>
          <cell r="M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0.06</v>
          </cell>
          <cell r="W159">
            <v>0.06</v>
          </cell>
          <cell r="X159">
            <v>0.06</v>
          </cell>
          <cell r="Y159">
            <v>0.06</v>
          </cell>
          <cell r="Z159">
            <v>0.06</v>
          </cell>
          <cell r="AA159">
            <v>0.06</v>
          </cell>
          <cell r="AB159">
            <v>0.06</v>
          </cell>
          <cell r="AC159">
            <v>0.36</v>
          </cell>
          <cell r="AD159">
            <v>0.65999999999999992</v>
          </cell>
          <cell r="AE159">
            <v>1</v>
          </cell>
          <cell r="AF159">
            <v>1</v>
          </cell>
          <cell r="AG159">
            <v>1</v>
          </cell>
          <cell r="AH159">
            <v>1</v>
          </cell>
        </row>
        <row r="160">
          <cell r="G160" t="str">
            <v>01.01.01.09.04.01.04</v>
          </cell>
          <cell r="H160" t="str">
            <v>Colocação das botoeiras</v>
          </cell>
          <cell r="I160" t="str">
            <v xml:space="preserve">UN   </v>
          </cell>
          <cell r="J160">
            <v>30</v>
          </cell>
          <cell r="K160">
            <v>34.836784778999998</v>
          </cell>
          <cell r="L160">
            <v>1045.0999999999999</v>
          </cell>
          <cell r="M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0.06</v>
          </cell>
          <cell r="W160">
            <v>0.06</v>
          </cell>
          <cell r="X160">
            <v>0.06</v>
          </cell>
          <cell r="Y160">
            <v>0.06</v>
          </cell>
          <cell r="Z160">
            <v>0.06</v>
          </cell>
          <cell r="AA160">
            <v>0.06</v>
          </cell>
          <cell r="AB160">
            <v>0.06</v>
          </cell>
          <cell r="AC160">
            <v>0.36</v>
          </cell>
          <cell r="AD160">
            <v>0.65999999999999992</v>
          </cell>
          <cell r="AE160">
            <v>1</v>
          </cell>
          <cell r="AF160">
            <v>1</v>
          </cell>
          <cell r="AG160">
            <v>1</v>
          </cell>
          <cell r="AH160">
            <v>1</v>
          </cell>
        </row>
        <row r="161">
          <cell r="G161" t="str">
            <v>01.01.01.09.04.01.05</v>
          </cell>
          <cell r="H161" t="str">
            <v>Vigas para posicionamento dos pré marcos</v>
          </cell>
          <cell r="I161" t="str">
            <v xml:space="preserve">UN   </v>
          </cell>
          <cell r="J161">
            <v>30</v>
          </cell>
          <cell r="K161">
            <v>34.836784778999998</v>
          </cell>
          <cell r="L161">
            <v>1045.0999999999999</v>
          </cell>
          <cell r="M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0.06</v>
          </cell>
          <cell r="W161">
            <v>0.2</v>
          </cell>
          <cell r="X161">
            <v>0.4</v>
          </cell>
          <cell r="Y161">
            <v>0.60000000000000009</v>
          </cell>
          <cell r="Z161">
            <v>0.70000000000000007</v>
          </cell>
          <cell r="AA161">
            <v>0.8</v>
          </cell>
          <cell r="AB161">
            <v>0.9</v>
          </cell>
          <cell r="AC161">
            <v>1</v>
          </cell>
          <cell r="AD161">
            <v>1</v>
          </cell>
          <cell r="AE161">
            <v>1</v>
          </cell>
          <cell r="AF161">
            <v>1</v>
          </cell>
          <cell r="AG161">
            <v>1</v>
          </cell>
          <cell r="AH161">
            <v>1</v>
          </cell>
        </row>
        <row r="162">
          <cell r="G162" t="str">
            <v>01.01.01.09.04.01.06</v>
          </cell>
          <cell r="H162" t="str">
            <v>Contrato manutenção elevadores</v>
          </cell>
          <cell r="I162" t="str">
            <v xml:space="preserve">vb   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</row>
        <row r="163">
          <cell r="G163" t="str">
            <v>01.01.01.09.04.01.07</v>
          </cell>
          <cell r="H163" t="str">
            <v>Auditoria de entrega dos elevadores</v>
          </cell>
          <cell r="I163" t="str">
            <v xml:space="preserve">vb   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</row>
        <row r="164">
          <cell r="G164" t="str">
            <v>01.01.01.09.05</v>
          </cell>
          <cell r="H164" t="str">
            <v xml:space="preserve">INSTALAÇÕES ESPECIAIS                                                                                                                                                                                                                                     </v>
          </cell>
          <cell r="K164">
            <v>0</v>
          </cell>
          <cell r="L164">
            <v>0</v>
          </cell>
          <cell r="M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</row>
        <row r="165">
          <cell r="G165" t="str">
            <v>01.01.01.09.05.01</v>
          </cell>
          <cell r="H165" t="str">
            <v>Sistema de CFTV/alarme/segurança predial</v>
          </cell>
          <cell r="I165" t="str">
            <v xml:space="preserve">vb   </v>
          </cell>
          <cell r="J165">
            <v>1</v>
          </cell>
          <cell r="K165">
            <v>19532.211749999999</v>
          </cell>
          <cell r="L165">
            <v>19532.21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0.01</v>
          </cell>
          <cell r="T165">
            <v>0.02</v>
          </cell>
          <cell r="U165">
            <v>0.03</v>
          </cell>
          <cell r="V165">
            <v>0.05</v>
          </cell>
          <cell r="W165">
            <v>7.0000000000000007E-2</v>
          </cell>
          <cell r="X165">
            <v>9.0000000000000011E-2</v>
          </cell>
          <cell r="Y165">
            <v>0.11000000000000001</v>
          </cell>
          <cell r="Z165">
            <v>0.14000000000000001</v>
          </cell>
          <cell r="AA165">
            <v>0.17</v>
          </cell>
          <cell r="AB165">
            <v>0.22000000000000003</v>
          </cell>
          <cell r="AC165">
            <v>0.27</v>
          </cell>
          <cell r="AD165">
            <v>0.32</v>
          </cell>
          <cell r="AE165">
            <v>0.52</v>
          </cell>
          <cell r="AF165">
            <v>0.72</v>
          </cell>
          <cell r="AG165">
            <v>0.91999999999999993</v>
          </cell>
          <cell r="AH165">
            <v>0.99999999999999989</v>
          </cell>
        </row>
        <row r="166">
          <cell r="G166" t="str">
            <v>01.01.01.09.05.02</v>
          </cell>
          <cell r="H166" t="str">
            <v>Sistema de proteção de descarga atmosféricas</v>
          </cell>
          <cell r="I166" t="str">
            <v xml:space="preserve">vb   </v>
          </cell>
          <cell r="J166">
            <v>1</v>
          </cell>
          <cell r="K166">
            <v>18564.056439942</v>
          </cell>
          <cell r="L166">
            <v>18564.060000000001</v>
          </cell>
          <cell r="M166">
            <v>1856.4060000000002</v>
          </cell>
          <cell r="O166">
            <v>0</v>
          </cell>
          <cell r="P166">
            <v>0</v>
          </cell>
          <cell r="Q166">
            <v>0.05</v>
          </cell>
          <cell r="R166">
            <v>0.1</v>
          </cell>
          <cell r="S166">
            <v>0.15000000000000002</v>
          </cell>
          <cell r="T166">
            <v>0.2</v>
          </cell>
          <cell r="U166">
            <v>0.25</v>
          </cell>
          <cell r="V166">
            <v>0.3</v>
          </cell>
          <cell r="W166">
            <v>0.35</v>
          </cell>
          <cell r="X166">
            <v>0.39999999999999997</v>
          </cell>
          <cell r="Y166">
            <v>0.44999999999999996</v>
          </cell>
          <cell r="Z166">
            <v>0.49999999999999994</v>
          </cell>
          <cell r="AA166">
            <v>0.54999999999999993</v>
          </cell>
          <cell r="AB166">
            <v>0.6</v>
          </cell>
          <cell r="AC166">
            <v>0.75</v>
          </cell>
          <cell r="AD166">
            <v>0.85</v>
          </cell>
          <cell r="AE166">
            <v>0.95</v>
          </cell>
          <cell r="AF166">
            <v>1</v>
          </cell>
          <cell r="AG166">
            <v>1</v>
          </cell>
          <cell r="AH166">
            <v>1</v>
          </cell>
        </row>
        <row r="167">
          <cell r="G167" t="str">
            <v>01.01.01.09.05.03</v>
          </cell>
          <cell r="H167" t="str">
            <v>Antena Coletiva de TV (somente infraestrutura)</v>
          </cell>
          <cell r="I167" t="str">
            <v xml:space="preserve">vb   </v>
          </cell>
          <cell r="J167">
            <v>1</v>
          </cell>
          <cell r="K167">
            <v>7639.2650400000002</v>
          </cell>
          <cell r="L167">
            <v>7639.27</v>
          </cell>
          <cell r="M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0.01</v>
          </cell>
          <cell r="T167">
            <v>0.02</v>
          </cell>
          <cell r="U167">
            <v>0.03</v>
          </cell>
          <cell r="V167">
            <v>0.05</v>
          </cell>
          <cell r="W167">
            <v>7.0000000000000007E-2</v>
          </cell>
          <cell r="X167">
            <v>9.0000000000000011E-2</v>
          </cell>
          <cell r="Y167">
            <v>0.11000000000000001</v>
          </cell>
          <cell r="Z167">
            <v>0.14000000000000001</v>
          </cell>
          <cell r="AA167">
            <v>0.17</v>
          </cell>
          <cell r="AB167">
            <v>0.22000000000000003</v>
          </cell>
          <cell r="AC167">
            <v>0.27</v>
          </cell>
          <cell r="AD167">
            <v>0.32</v>
          </cell>
          <cell r="AE167">
            <v>0.52</v>
          </cell>
          <cell r="AF167">
            <v>0.72</v>
          </cell>
          <cell r="AG167">
            <v>0.91999999999999993</v>
          </cell>
          <cell r="AH167">
            <v>0.99999999999999989</v>
          </cell>
        </row>
        <row r="168">
          <cell r="G168" t="str">
            <v>01.01.01.09.05.04</v>
          </cell>
          <cell r="H168" t="str">
            <v>Central de interfone</v>
          </cell>
          <cell r="I168" t="str">
            <v xml:space="preserve">vb   </v>
          </cell>
          <cell r="J168">
            <v>1</v>
          </cell>
          <cell r="K168">
            <v>7821.504916119</v>
          </cell>
          <cell r="L168">
            <v>7821.5</v>
          </cell>
          <cell r="M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0.01</v>
          </cell>
          <cell r="T168">
            <v>0.02</v>
          </cell>
          <cell r="U168">
            <v>0.03</v>
          </cell>
          <cell r="V168">
            <v>0.05</v>
          </cell>
          <cell r="W168">
            <v>7.0000000000000007E-2</v>
          </cell>
          <cell r="X168">
            <v>9.0000000000000011E-2</v>
          </cell>
          <cell r="Y168">
            <v>0.11000000000000001</v>
          </cell>
          <cell r="Z168">
            <v>0.14000000000000001</v>
          </cell>
          <cell r="AA168">
            <v>0.17</v>
          </cell>
          <cell r="AB168">
            <v>0.22000000000000003</v>
          </cell>
          <cell r="AC168">
            <v>0.27</v>
          </cell>
          <cell r="AD168">
            <v>0.32</v>
          </cell>
          <cell r="AE168">
            <v>0.52</v>
          </cell>
          <cell r="AF168">
            <v>0.72</v>
          </cell>
          <cell r="AG168">
            <v>0.91999999999999993</v>
          </cell>
          <cell r="AH168">
            <v>0.99999999999999989</v>
          </cell>
        </row>
        <row r="169">
          <cell r="G169" t="str">
            <v>01.01.01.09.05.05</v>
          </cell>
          <cell r="H169" t="str">
            <v>Portão eletrônico</v>
          </cell>
          <cell r="I169" t="str">
            <v xml:space="preserve">vb   </v>
          </cell>
          <cell r="J169">
            <v>1</v>
          </cell>
          <cell r="K169">
            <v>4383.8964150000002</v>
          </cell>
          <cell r="L169">
            <v>4383.8999999999996</v>
          </cell>
          <cell r="M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0.5</v>
          </cell>
          <cell r="W169">
            <v>0.5</v>
          </cell>
          <cell r="X169">
            <v>0.5</v>
          </cell>
          <cell r="Y169">
            <v>0.5</v>
          </cell>
          <cell r="Z169">
            <v>0.5</v>
          </cell>
          <cell r="AA169">
            <v>0.5</v>
          </cell>
          <cell r="AB169">
            <v>0.5</v>
          </cell>
          <cell r="AC169">
            <v>0.5</v>
          </cell>
          <cell r="AD169">
            <v>0.5</v>
          </cell>
          <cell r="AE169">
            <v>0.5</v>
          </cell>
          <cell r="AF169">
            <v>0.5</v>
          </cell>
          <cell r="AG169">
            <v>1</v>
          </cell>
          <cell r="AH169">
            <v>1</v>
          </cell>
        </row>
        <row r="170">
          <cell r="G170" t="str">
            <v>01.01.01.09.05.06</v>
          </cell>
          <cell r="H170" t="str">
            <v>Piscinas (filtros / purificador água / quadro de comando / equipamentos manuais)</v>
          </cell>
          <cell r="I170" t="str">
            <v xml:space="preserve">vb   </v>
          </cell>
          <cell r="J170">
            <v>1</v>
          </cell>
          <cell r="K170">
            <v>42505.5651612</v>
          </cell>
          <cell r="L170">
            <v>42505.57</v>
          </cell>
          <cell r="M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0.2</v>
          </cell>
          <cell r="AF170">
            <v>0.60000000000000009</v>
          </cell>
          <cell r="AG170">
            <v>1</v>
          </cell>
          <cell r="AH170">
            <v>1</v>
          </cell>
        </row>
        <row r="171">
          <cell r="G171" t="str">
            <v>01.01.01.09.05.07</v>
          </cell>
          <cell r="H171" t="str">
            <v>Sensor de presença</v>
          </cell>
          <cell r="I171" t="str">
            <v xml:space="preserve">vb   </v>
          </cell>
          <cell r="J171">
            <v>1</v>
          </cell>
          <cell r="K171">
            <v>4514.1111600000004</v>
          </cell>
          <cell r="L171">
            <v>4514.1099999999997</v>
          </cell>
          <cell r="M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0.4</v>
          </cell>
          <cell r="AE171">
            <v>0.8</v>
          </cell>
          <cell r="AF171">
            <v>1</v>
          </cell>
          <cell r="AG171">
            <v>1</v>
          </cell>
          <cell r="AH171">
            <v>1</v>
          </cell>
        </row>
        <row r="172">
          <cell r="G172" t="str">
            <v>01.01.01.09.05.08</v>
          </cell>
          <cell r="H172" t="str">
            <v>Irrigação</v>
          </cell>
          <cell r="I172" t="str">
            <v xml:space="preserve">vb   </v>
          </cell>
          <cell r="J172">
            <v>1</v>
          </cell>
          <cell r="K172">
            <v>10330.369769999999</v>
          </cell>
          <cell r="L172">
            <v>10330.370000000001</v>
          </cell>
          <cell r="M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0.5</v>
          </cell>
          <cell r="AH172">
            <v>1</v>
          </cell>
        </row>
        <row r="173">
          <cell r="G173" t="str">
            <v>01.01.01.09.05.09</v>
          </cell>
          <cell r="H173" t="str">
            <v>Gás canalizado</v>
          </cell>
          <cell r="I173" t="str">
            <v xml:space="preserve">vb   </v>
          </cell>
          <cell r="J173">
            <v>1</v>
          </cell>
          <cell r="K173">
            <v>47585.6764128</v>
          </cell>
          <cell r="L173">
            <v>47585.68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0.1</v>
          </cell>
          <cell r="AC173">
            <v>0.25</v>
          </cell>
          <cell r="AD173">
            <v>0.4</v>
          </cell>
          <cell r="AE173">
            <v>0.60000000000000009</v>
          </cell>
          <cell r="AF173">
            <v>0.8</v>
          </cell>
          <cell r="AG173">
            <v>1</v>
          </cell>
          <cell r="AH173">
            <v>1</v>
          </cell>
        </row>
        <row r="174">
          <cell r="H174" t="str">
            <v>Subtotal do item ---&gt;</v>
          </cell>
          <cell r="K174">
            <v>0</v>
          </cell>
          <cell r="L174">
            <v>819938.54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</row>
        <row r="175">
          <cell r="G175" t="str">
            <v>01.01.01.10</v>
          </cell>
          <cell r="H175" t="str">
            <v xml:space="preserve">FORROS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175">
            <v>0</v>
          </cell>
          <cell r="M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</row>
        <row r="176">
          <cell r="G176" t="str">
            <v>01.01.01.10.01</v>
          </cell>
          <cell r="H176" t="str">
            <v xml:space="preserve">De gesso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176">
            <v>0</v>
          </cell>
          <cell r="M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</row>
        <row r="177">
          <cell r="G177" t="str">
            <v>01.01.01.10.01.01</v>
          </cell>
          <cell r="H177" t="str">
            <v xml:space="preserve">Apartamento tipo, cobertura, hall aptos                                                                                                                                                                                                                   </v>
          </cell>
          <cell r="K177">
            <v>0</v>
          </cell>
          <cell r="M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</row>
        <row r="178">
          <cell r="G178" t="str">
            <v>01.01.01.10.01.01.01</v>
          </cell>
          <cell r="H178" t="str">
            <v>Forro de gesso - banhos aptos, is serviço aptos, varandas aptos, hall social aptos</v>
          </cell>
          <cell r="I178" t="str">
            <v xml:space="preserve">m²   </v>
          </cell>
          <cell r="J178">
            <v>870.01</v>
          </cell>
          <cell r="K178">
            <v>32.987735399999998</v>
          </cell>
          <cell r="L178">
            <v>28699.66</v>
          </cell>
          <cell r="M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0.2</v>
          </cell>
          <cell r="AE178">
            <v>0.60000000000000009</v>
          </cell>
          <cell r="AF178">
            <v>1</v>
          </cell>
          <cell r="AG178">
            <v>1</v>
          </cell>
          <cell r="AH178">
            <v>1</v>
          </cell>
        </row>
        <row r="179">
          <cell r="G179" t="str">
            <v>01.01.01.10.01.01.02</v>
          </cell>
          <cell r="H179" t="str">
            <v>Sanca - cozinha, área de serviço</v>
          </cell>
          <cell r="I179" t="str">
            <v xml:space="preserve">m²   </v>
          </cell>
          <cell r="J179">
            <v>81.84</v>
          </cell>
          <cell r="K179">
            <v>26.042949</v>
          </cell>
          <cell r="L179">
            <v>2131.35</v>
          </cell>
          <cell r="M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0.2</v>
          </cell>
          <cell r="AE179">
            <v>0.60000000000000009</v>
          </cell>
          <cell r="AF179">
            <v>1</v>
          </cell>
          <cell r="AG179">
            <v>1</v>
          </cell>
          <cell r="AH179">
            <v>1</v>
          </cell>
        </row>
        <row r="180">
          <cell r="G180" t="str">
            <v>01.01.01.10.01.01.03</v>
          </cell>
          <cell r="H180" t="str">
            <v>Gesso liso - quartos, suíte, sala estar / jantar, cirulação, área de serviço, cozinha</v>
          </cell>
          <cell r="I180" t="str">
            <v xml:space="preserve">m²   </v>
          </cell>
          <cell r="J180">
            <v>3046.17</v>
          </cell>
          <cell r="K180">
            <v>9.9831304499999991</v>
          </cell>
          <cell r="L180">
            <v>30410.31</v>
          </cell>
          <cell r="M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0.1</v>
          </cell>
          <cell r="AB180">
            <v>0.4</v>
          </cell>
          <cell r="AC180">
            <v>0.7</v>
          </cell>
          <cell r="AD180">
            <v>0.95</v>
          </cell>
          <cell r="AE180">
            <v>1</v>
          </cell>
          <cell r="AF180">
            <v>1</v>
          </cell>
          <cell r="AG180">
            <v>1</v>
          </cell>
          <cell r="AH180">
            <v>1</v>
          </cell>
        </row>
        <row r="181">
          <cell r="G181" t="str">
            <v>01.01.01.10.01.02</v>
          </cell>
          <cell r="H181" t="str">
            <v xml:space="preserve">Áreas comuns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181">
            <v>0</v>
          </cell>
          <cell r="L181">
            <v>0</v>
          </cell>
          <cell r="M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</row>
        <row r="182">
          <cell r="G182" t="str">
            <v>01.01.01.10.01.02.01</v>
          </cell>
          <cell r="H182" t="str">
            <v>Forro de gesso - salão festas, fitness, is fitness,hall social térreo/portaria, lojas, is lojas, lavabo festas</v>
          </cell>
          <cell r="I182" t="str">
            <v xml:space="preserve">m²   </v>
          </cell>
          <cell r="J182">
            <v>739.13</v>
          </cell>
          <cell r="K182">
            <v>32.987735399999998</v>
          </cell>
          <cell r="L182">
            <v>24382.22</v>
          </cell>
          <cell r="M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0.2</v>
          </cell>
          <cell r="AE182">
            <v>0.60000000000000009</v>
          </cell>
          <cell r="AF182">
            <v>1</v>
          </cell>
          <cell r="AG182">
            <v>1</v>
          </cell>
          <cell r="AH182">
            <v>1</v>
          </cell>
        </row>
        <row r="183">
          <cell r="G183" t="str">
            <v>01.01.01.10.01.02.02</v>
          </cell>
          <cell r="H183" t="str">
            <v>Tabica - salão festas, fitness, hall social térreo/portaria, lojas</v>
          </cell>
          <cell r="I183" t="str">
            <v xml:space="preserve">m    </v>
          </cell>
          <cell r="J183">
            <v>398.55</v>
          </cell>
          <cell r="K183">
            <v>13.8895728</v>
          </cell>
          <cell r="L183">
            <v>5535.69</v>
          </cell>
          <cell r="M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0.2</v>
          </cell>
          <cell r="AE183">
            <v>0.60000000000000009</v>
          </cell>
          <cell r="AF183">
            <v>1</v>
          </cell>
          <cell r="AG183">
            <v>1</v>
          </cell>
          <cell r="AH183">
            <v>1</v>
          </cell>
        </row>
        <row r="184">
          <cell r="G184" t="str">
            <v>01.01.01.10.01.02.03</v>
          </cell>
          <cell r="H184" t="str">
            <v>Gesso liso - escada incêndio, guarita, is guarita, lavabo gourmet, espaço gourmet, copa festas</v>
          </cell>
          <cell r="I184" t="str">
            <v xml:space="preserve">m²   </v>
          </cell>
          <cell r="J184">
            <v>90.3</v>
          </cell>
          <cell r="K184">
            <v>9.9831304499999991</v>
          </cell>
          <cell r="L184">
            <v>901.48</v>
          </cell>
          <cell r="M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0.1</v>
          </cell>
          <cell r="AB184">
            <v>0.4</v>
          </cell>
          <cell r="AC184">
            <v>0.7</v>
          </cell>
          <cell r="AD184">
            <v>0.95</v>
          </cell>
          <cell r="AE184">
            <v>1</v>
          </cell>
          <cell r="AF184">
            <v>1</v>
          </cell>
          <cell r="AG184">
            <v>1</v>
          </cell>
          <cell r="AH184">
            <v>1</v>
          </cell>
        </row>
        <row r="185">
          <cell r="H185" t="str">
            <v>Subtotal do item ---&gt;</v>
          </cell>
          <cell r="K185">
            <v>0</v>
          </cell>
          <cell r="L185">
            <v>92060.71</v>
          </cell>
          <cell r="M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</row>
        <row r="186">
          <cell r="G186" t="str">
            <v>01.01.01.11</v>
          </cell>
          <cell r="H186" t="str">
            <v xml:space="preserve">COBERTURA E IMPERMEABILIZAÇÃO                                                                                                                                                                                                                             </v>
          </cell>
          <cell r="K186">
            <v>0</v>
          </cell>
          <cell r="M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</row>
        <row r="187">
          <cell r="G187" t="str">
            <v>01.01.01.11.01</v>
          </cell>
          <cell r="H187" t="str">
            <v xml:space="preserve"> Impermeabilização                                                                                                                                                                                                                                        </v>
          </cell>
          <cell r="K187">
            <v>0</v>
          </cell>
          <cell r="M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</row>
        <row r="188">
          <cell r="G188" t="str">
            <v>01.01.01.11.01.01</v>
          </cell>
          <cell r="H188" t="str">
            <v>Regularização de superfície</v>
          </cell>
          <cell r="I188" t="str">
            <v xml:space="preserve">M2   </v>
          </cell>
          <cell r="J188">
            <v>1145.3</v>
          </cell>
          <cell r="K188">
            <v>16.372333938000001</v>
          </cell>
          <cell r="L188">
            <v>18751.23</v>
          </cell>
          <cell r="M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0.1</v>
          </cell>
          <cell r="Y188">
            <v>0.2</v>
          </cell>
          <cell r="Z188">
            <v>0.30000000000000004</v>
          </cell>
          <cell r="AA188">
            <v>0.4</v>
          </cell>
          <cell r="AB188">
            <v>0.5</v>
          </cell>
          <cell r="AC188">
            <v>0.7</v>
          </cell>
          <cell r="AD188">
            <v>0.89999999999999991</v>
          </cell>
          <cell r="AE188">
            <v>0.99999999999999989</v>
          </cell>
          <cell r="AF188">
            <v>0.99999999999999989</v>
          </cell>
          <cell r="AG188">
            <v>0.99999999999999989</v>
          </cell>
          <cell r="AH188">
            <v>0.99999999999999989</v>
          </cell>
        </row>
        <row r="189">
          <cell r="G189" t="str">
            <v>01.01.01.11.01.02</v>
          </cell>
          <cell r="H189" t="str">
            <v>Proteção mecânica</v>
          </cell>
          <cell r="I189" t="str">
            <v xml:space="preserve">M2   </v>
          </cell>
          <cell r="J189">
            <v>1145.3</v>
          </cell>
          <cell r="K189">
            <v>17.361965999999999</v>
          </cell>
          <cell r="L189">
            <v>19884.66</v>
          </cell>
          <cell r="M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0.1</v>
          </cell>
          <cell r="AC189">
            <v>0.2</v>
          </cell>
          <cell r="AD189">
            <v>0.5</v>
          </cell>
          <cell r="AE189">
            <v>0.8</v>
          </cell>
          <cell r="AF189">
            <v>1</v>
          </cell>
          <cell r="AG189">
            <v>1</v>
          </cell>
          <cell r="AH189">
            <v>1</v>
          </cell>
        </row>
        <row r="190">
          <cell r="G190" t="str">
            <v>01.01.01.11.01.03</v>
          </cell>
          <cell r="H190" t="str">
            <v>Impermeabilização especial caixa d'água (superior)</v>
          </cell>
          <cell r="I190" t="str">
            <v xml:space="preserve">m²   </v>
          </cell>
          <cell r="J190">
            <v>73.12</v>
          </cell>
          <cell r="K190">
            <v>50.349701400000001</v>
          </cell>
          <cell r="L190">
            <v>3681.57</v>
          </cell>
          <cell r="M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1</v>
          </cell>
          <cell r="AG190">
            <v>1</v>
          </cell>
          <cell r="AH190">
            <v>1</v>
          </cell>
        </row>
        <row r="191">
          <cell r="G191" t="str">
            <v>01.01.01.11.01.04</v>
          </cell>
          <cell r="H191" t="str">
            <v>Impermeabilização especial reservatório inferior</v>
          </cell>
          <cell r="I191" t="str">
            <v xml:space="preserve">m²   </v>
          </cell>
          <cell r="J191">
            <v>85.4</v>
          </cell>
          <cell r="K191">
            <v>50.349701400000001</v>
          </cell>
          <cell r="L191">
            <v>4299.8599999999997</v>
          </cell>
          <cell r="M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1</v>
          </cell>
          <cell r="AG191">
            <v>1</v>
          </cell>
          <cell r="AH191">
            <v>1</v>
          </cell>
        </row>
        <row r="192">
          <cell r="G192" t="str">
            <v>01.01.01.11.01.05</v>
          </cell>
          <cell r="H192" t="str">
            <v>Impermeabilização especial lajes cobertura</v>
          </cell>
          <cell r="I192" t="str">
            <v xml:space="preserve">m²   </v>
          </cell>
          <cell r="J192">
            <v>511.02</v>
          </cell>
          <cell r="K192">
            <v>67.711667399999996</v>
          </cell>
          <cell r="L192">
            <v>34602.019999999997</v>
          </cell>
          <cell r="M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0.2</v>
          </cell>
          <cell r="AA192">
            <v>0.5</v>
          </cell>
          <cell r="AB192">
            <v>0.8</v>
          </cell>
          <cell r="AC192">
            <v>1</v>
          </cell>
          <cell r="AD192">
            <v>1</v>
          </cell>
          <cell r="AE192">
            <v>1</v>
          </cell>
          <cell r="AF192">
            <v>1</v>
          </cell>
          <cell r="AG192">
            <v>1</v>
          </cell>
          <cell r="AH192">
            <v>1</v>
          </cell>
        </row>
        <row r="193">
          <cell r="G193" t="str">
            <v>01.01.01.11.01.06</v>
          </cell>
          <cell r="H193" t="str">
            <v>Impermeabilização piscinas, deck molhado (pilotis)</v>
          </cell>
          <cell r="I193" t="str">
            <v xml:space="preserve">m²   </v>
          </cell>
          <cell r="J193">
            <v>118.34</v>
          </cell>
          <cell r="K193">
            <v>32.987735399999998</v>
          </cell>
          <cell r="L193">
            <v>3903.77</v>
          </cell>
          <cell r="M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0.05</v>
          </cell>
          <cell r="AC193">
            <v>0.25</v>
          </cell>
          <cell r="AD193">
            <v>0.5</v>
          </cell>
          <cell r="AE193">
            <v>0.75</v>
          </cell>
          <cell r="AF193">
            <v>0.95</v>
          </cell>
          <cell r="AG193">
            <v>1</v>
          </cell>
          <cell r="AH193">
            <v>1</v>
          </cell>
        </row>
        <row r="194">
          <cell r="G194" t="str">
            <v>01.01.01.11.01.07</v>
          </cell>
          <cell r="H194" t="str">
            <v>Impermeabilização jardineiras</v>
          </cell>
          <cell r="I194" t="str">
            <v xml:space="preserve">m²   </v>
          </cell>
          <cell r="J194">
            <v>348.15</v>
          </cell>
          <cell r="K194">
            <v>45.141111600000002</v>
          </cell>
          <cell r="L194">
            <v>15715.88</v>
          </cell>
          <cell r="M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0.05</v>
          </cell>
          <cell r="AC194">
            <v>0.25</v>
          </cell>
          <cell r="AD194">
            <v>0.5</v>
          </cell>
          <cell r="AE194">
            <v>0.75</v>
          </cell>
          <cell r="AF194">
            <v>0.95</v>
          </cell>
          <cell r="AG194">
            <v>1</v>
          </cell>
          <cell r="AH194">
            <v>1</v>
          </cell>
        </row>
        <row r="195">
          <cell r="G195" t="str">
            <v>01.01.01.11.01.08</v>
          </cell>
          <cell r="H195" t="str">
            <v>Impermeabilização com manta áreas  externas pilotis</v>
          </cell>
          <cell r="I195" t="str">
            <v xml:space="preserve">m²   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</row>
        <row r="196">
          <cell r="G196" t="str">
            <v>01.01.01.11.01.09</v>
          </cell>
          <cell r="H196" t="str">
            <v>Impermeabilização com manta asfáltica 4mm áreas externas pilotis</v>
          </cell>
          <cell r="I196" t="str">
            <v xml:space="preserve">m²   </v>
          </cell>
          <cell r="J196">
            <v>634.28</v>
          </cell>
          <cell r="K196">
            <v>41.668718400000003</v>
          </cell>
          <cell r="L196">
            <v>26429.63</v>
          </cell>
          <cell r="M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0.05</v>
          </cell>
          <cell r="AC196">
            <v>0.25</v>
          </cell>
          <cell r="AD196">
            <v>0.5</v>
          </cell>
          <cell r="AE196">
            <v>0.75</v>
          </cell>
          <cell r="AF196">
            <v>0.95</v>
          </cell>
          <cell r="AG196">
            <v>1</v>
          </cell>
          <cell r="AH196">
            <v>1</v>
          </cell>
        </row>
        <row r="197">
          <cell r="G197" t="str">
            <v>01.01.01.11.01.10</v>
          </cell>
          <cell r="H197" t="str">
            <v>Impermeabilização cômodo de lixo (piso e paredes)</v>
          </cell>
          <cell r="I197" t="str">
            <v xml:space="preserve">m²   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</row>
        <row r="198">
          <cell r="G198" t="str">
            <v>01.01.01.11.01.11</v>
          </cell>
          <cell r="H198" t="str">
            <v>Impermeabilização torodin 3mm varandas aptos</v>
          </cell>
          <cell r="I198" t="str">
            <v xml:space="preserve">m²   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</row>
        <row r="199">
          <cell r="G199" t="str">
            <v>01.01.01.11.01.12</v>
          </cell>
          <cell r="H199" t="str">
            <v>Impermeabilização de banhos, is, lavabo (aptos e área comum)</v>
          </cell>
          <cell r="I199" t="str">
            <v xml:space="preserve">m²   </v>
          </cell>
          <cell r="J199">
            <v>1893.07</v>
          </cell>
          <cell r="K199">
            <v>26.042949</v>
          </cell>
          <cell r="L199">
            <v>49301.13</v>
          </cell>
          <cell r="M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0.05</v>
          </cell>
          <cell r="AA199">
            <v>0.25</v>
          </cell>
          <cell r="AB199">
            <v>0.45</v>
          </cell>
          <cell r="AC199">
            <v>0.65</v>
          </cell>
          <cell r="AD199">
            <v>0.85000000000000009</v>
          </cell>
          <cell r="AE199">
            <v>1</v>
          </cell>
          <cell r="AF199">
            <v>1.05</v>
          </cell>
          <cell r="AG199">
            <v>1.05</v>
          </cell>
          <cell r="AH199">
            <v>1.05</v>
          </cell>
        </row>
        <row r="200">
          <cell r="G200" t="str">
            <v>01.01.01.11.01.13</v>
          </cell>
          <cell r="H200" t="str">
            <v>Impermeabilização de muros de arrimo</v>
          </cell>
          <cell r="I200" t="str">
            <v xml:space="preserve">m²   </v>
          </cell>
          <cell r="J200">
            <v>559</v>
          </cell>
          <cell r="K200">
            <v>41.668718400000003</v>
          </cell>
          <cell r="L200">
            <v>23292.81</v>
          </cell>
          <cell r="M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0.3</v>
          </cell>
          <cell r="V200">
            <v>0.47499999999999998</v>
          </cell>
          <cell r="W200">
            <v>0.64999999999999991</v>
          </cell>
          <cell r="X200">
            <v>0.82499999999999996</v>
          </cell>
          <cell r="Y200">
            <v>1</v>
          </cell>
          <cell r="Z200">
            <v>1</v>
          </cell>
          <cell r="AA200">
            <v>1</v>
          </cell>
          <cell r="AB200">
            <v>1</v>
          </cell>
          <cell r="AC200">
            <v>1</v>
          </cell>
          <cell r="AD200">
            <v>1</v>
          </cell>
          <cell r="AE200">
            <v>1</v>
          </cell>
          <cell r="AF200">
            <v>1</v>
          </cell>
          <cell r="AG200">
            <v>1</v>
          </cell>
          <cell r="AH200">
            <v>1</v>
          </cell>
        </row>
        <row r="201">
          <cell r="H201" t="str">
            <v>Subtotal do item ---&gt;</v>
          </cell>
          <cell r="K201">
            <v>0</v>
          </cell>
          <cell r="L201">
            <v>199862.56</v>
          </cell>
          <cell r="M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</row>
        <row r="202">
          <cell r="G202" t="str">
            <v>01.01.01.12</v>
          </cell>
          <cell r="H202" t="str">
            <v xml:space="preserve">COBERTURA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202">
            <v>0</v>
          </cell>
          <cell r="M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</row>
        <row r="203">
          <cell r="G203" t="str">
            <v>01.01.01.12.01</v>
          </cell>
          <cell r="H203" t="str">
            <v>Cobertura em telhas onduladas de fibrocimento (inclusive madeiramento, )</v>
          </cell>
          <cell r="I203" t="str">
            <v xml:space="preserve">M2   </v>
          </cell>
          <cell r="J203">
            <v>470.54</v>
          </cell>
          <cell r="K203">
            <v>60.940500660000005</v>
          </cell>
          <cell r="L203">
            <v>28674.94</v>
          </cell>
          <cell r="M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0.2</v>
          </cell>
          <cell r="AD203">
            <v>0.60000000000000009</v>
          </cell>
          <cell r="AE203">
            <v>1</v>
          </cell>
          <cell r="AF203">
            <v>1</v>
          </cell>
          <cell r="AG203">
            <v>1</v>
          </cell>
          <cell r="AH203">
            <v>1</v>
          </cell>
        </row>
        <row r="204">
          <cell r="G204" t="str">
            <v>01.01.01.12.02</v>
          </cell>
          <cell r="H204" t="str">
            <v>Calha em chapa galvanizada</v>
          </cell>
          <cell r="I204" t="str">
            <v xml:space="preserve">m    </v>
          </cell>
          <cell r="J204">
            <v>75.349999999999994</v>
          </cell>
          <cell r="K204">
            <v>45.401541089999995</v>
          </cell>
          <cell r="L204">
            <v>3421.01</v>
          </cell>
          <cell r="M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1</v>
          </cell>
          <cell r="AG204">
            <v>1</v>
          </cell>
          <cell r="AH204">
            <v>1</v>
          </cell>
        </row>
        <row r="205">
          <cell r="G205" t="str">
            <v>01.01.01.12.03</v>
          </cell>
          <cell r="H205" t="str">
            <v>Rufo em chapa galvanizada</v>
          </cell>
          <cell r="I205" t="str">
            <v xml:space="preserve">m    </v>
          </cell>
          <cell r="J205">
            <v>405.3</v>
          </cell>
          <cell r="K205">
            <v>15.365339909999999</v>
          </cell>
          <cell r="L205">
            <v>6227.57</v>
          </cell>
          <cell r="M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1</v>
          </cell>
          <cell r="AG205">
            <v>1</v>
          </cell>
          <cell r="AH205">
            <v>1</v>
          </cell>
        </row>
        <row r="206">
          <cell r="G206" t="str">
            <v>01.01.01.12.04</v>
          </cell>
          <cell r="H206" t="str">
            <v>Pergolado de madeira (acesso pedestres)   1,5x 7,80</v>
          </cell>
          <cell r="I206" t="str">
            <v xml:space="preserve">vb   </v>
          </cell>
          <cell r="J206">
            <v>1</v>
          </cell>
          <cell r="K206">
            <v>3089.2927392269999</v>
          </cell>
          <cell r="L206">
            <v>3089.29</v>
          </cell>
          <cell r="M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0.5</v>
          </cell>
          <cell r="AG206">
            <v>1</v>
          </cell>
          <cell r="AH206">
            <v>1</v>
          </cell>
        </row>
        <row r="207">
          <cell r="G207" t="str">
            <v>01.01.01.12.05</v>
          </cell>
          <cell r="H207" t="str">
            <v>Pergolado de madeira (área churrasqueira)</v>
          </cell>
          <cell r="I207" t="str">
            <v xml:space="preserve">vb   </v>
          </cell>
          <cell r="J207">
            <v>1</v>
          </cell>
          <cell r="K207">
            <v>5057.1587325480004</v>
          </cell>
          <cell r="L207">
            <v>5057.16</v>
          </cell>
          <cell r="M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0.5</v>
          </cell>
          <cell r="AG207">
            <v>1</v>
          </cell>
          <cell r="AH207">
            <v>1</v>
          </cell>
        </row>
        <row r="208">
          <cell r="H208" t="str">
            <v>Subtotal do item ---&gt;</v>
          </cell>
          <cell r="K208">
            <v>0</v>
          </cell>
          <cell r="L208">
            <v>46469.97</v>
          </cell>
          <cell r="M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</row>
        <row r="209">
          <cell r="G209" t="str">
            <v>01.01.01.13</v>
          </cell>
          <cell r="H209" t="str">
            <v xml:space="preserve">REVESTIMENTOS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209">
            <v>0</v>
          </cell>
          <cell r="M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</row>
        <row r="210">
          <cell r="G210" t="str">
            <v>01.01.01.13.01</v>
          </cell>
          <cell r="H210" t="str">
            <v xml:space="preserve">INTERNOS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210">
            <v>0</v>
          </cell>
          <cell r="M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</row>
        <row r="211">
          <cell r="G211" t="str">
            <v>01.01.01.13.01.01</v>
          </cell>
          <cell r="H211" t="str">
            <v xml:space="preserve">Aptos, Hall Pavtos (Tipo)                                                                                                                                                                                                                                 </v>
          </cell>
          <cell r="K211">
            <v>0</v>
          </cell>
          <cell r="M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</row>
        <row r="212">
          <cell r="G212" t="str">
            <v>01.01.01.13.01.01.01</v>
          </cell>
          <cell r="H212" t="str">
            <v>Chapisco (áreas molhadas)</v>
          </cell>
          <cell r="I212" t="str">
            <v xml:space="preserve">M2   </v>
          </cell>
          <cell r="J212">
            <v>12472.64</v>
          </cell>
          <cell r="K212">
            <v>4.3057675680000003</v>
          </cell>
          <cell r="L212">
            <v>53704.29</v>
          </cell>
          <cell r="M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0.1</v>
          </cell>
          <cell r="Z212">
            <v>0.30000000000000004</v>
          </cell>
          <cell r="AA212">
            <v>0.5</v>
          </cell>
          <cell r="AB212">
            <v>0.7</v>
          </cell>
          <cell r="AC212">
            <v>0.89999999999999991</v>
          </cell>
          <cell r="AD212">
            <v>0.99999999999999989</v>
          </cell>
          <cell r="AE212">
            <v>0.99999999999999989</v>
          </cell>
          <cell r="AF212">
            <v>0.99999999999999989</v>
          </cell>
          <cell r="AG212">
            <v>0.99999999999999989</v>
          </cell>
          <cell r="AH212">
            <v>0.99999999999999989</v>
          </cell>
        </row>
        <row r="213">
          <cell r="G213" t="str">
            <v>01.01.01.13.01.01.02</v>
          </cell>
          <cell r="H213" t="str">
            <v>Chapisco na estrutura (pilares e vigas)</v>
          </cell>
          <cell r="I213" t="str">
            <v xml:space="preserve">M2   </v>
          </cell>
          <cell r="J213">
            <v>2887</v>
          </cell>
          <cell r="K213">
            <v>5.390890443</v>
          </cell>
          <cell r="L213">
            <v>15563.5</v>
          </cell>
          <cell r="M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0.1</v>
          </cell>
          <cell r="Z213">
            <v>0.30000000000000004</v>
          </cell>
          <cell r="AA213">
            <v>0.5</v>
          </cell>
          <cell r="AB213">
            <v>0.7</v>
          </cell>
          <cell r="AC213">
            <v>0.89999999999999991</v>
          </cell>
          <cell r="AD213">
            <v>0.99999999999999989</v>
          </cell>
          <cell r="AE213">
            <v>0.99999999999999989</v>
          </cell>
          <cell r="AF213">
            <v>0.99999999999999989</v>
          </cell>
          <cell r="AG213">
            <v>0.99999999999999989</v>
          </cell>
          <cell r="AH213">
            <v>0.99999999999999989</v>
          </cell>
        </row>
        <row r="214">
          <cell r="G214" t="str">
            <v>01.01.01.13.01.01.03</v>
          </cell>
          <cell r="H214" t="str">
            <v>Emboço para receber porcelanato/cerâmica/granito/mármore</v>
          </cell>
          <cell r="I214" t="str">
            <v xml:space="preserve">M2   </v>
          </cell>
          <cell r="J214">
            <v>4136.66</v>
          </cell>
          <cell r="K214">
            <v>15.842793974999999</v>
          </cell>
          <cell r="L214">
            <v>65536.25</v>
          </cell>
          <cell r="M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0.05</v>
          </cell>
          <cell r="Z214">
            <v>0.15000000000000002</v>
          </cell>
          <cell r="AA214">
            <v>0.35000000000000003</v>
          </cell>
          <cell r="AB214">
            <v>0.60000000000000009</v>
          </cell>
          <cell r="AC214">
            <v>0.8</v>
          </cell>
          <cell r="AD214">
            <v>0.9</v>
          </cell>
          <cell r="AE214">
            <v>1</v>
          </cell>
          <cell r="AF214">
            <v>1</v>
          </cell>
          <cell r="AG214">
            <v>1</v>
          </cell>
          <cell r="AH214">
            <v>1</v>
          </cell>
        </row>
        <row r="215">
          <cell r="G215" t="str">
            <v>01.01.01.13.01.01.04</v>
          </cell>
          <cell r="H215" t="str">
            <v>Reboco</v>
          </cell>
          <cell r="I215" t="str">
            <v xml:space="preserve">M2   </v>
          </cell>
          <cell r="J215">
            <v>8335.98</v>
          </cell>
          <cell r="K215">
            <v>15.842793974999999</v>
          </cell>
          <cell r="L215">
            <v>132065.21</v>
          </cell>
          <cell r="M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0.05</v>
          </cell>
          <cell r="Z215">
            <v>0.15000000000000002</v>
          </cell>
          <cell r="AA215">
            <v>0.35000000000000003</v>
          </cell>
          <cell r="AB215">
            <v>0.60000000000000009</v>
          </cell>
          <cell r="AC215">
            <v>0.8</v>
          </cell>
          <cell r="AD215">
            <v>0.9</v>
          </cell>
          <cell r="AE215">
            <v>1</v>
          </cell>
          <cell r="AF215">
            <v>1</v>
          </cell>
          <cell r="AG215">
            <v>1</v>
          </cell>
          <cell r="AH215">
            <v>1</v>
          </cell>
        </row>
        <row r="216">
          <cell r="G216" t="str">
            <v>01.01.01.13.02</v>
          </cell>
          <cell r="H216" t="str">
            <v xml:space="preserve">TIPO - APTOS 3 QTS (6º ao 16º Pavto - 44x)                                                                                                                                                                                                                </v>
          </cell>
          <cell r="K216">
            <v>0</v>
          </cell>
          <cell r="L216">
            <v>0</v>
          </cell>
          <cell r="M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</row>
        <row r="217">
          <cell r="G217" t="str">
            <v>01.01.01.13.02.01</v>
          </cell>
          <cell r="H217" t="str">
            <v xml:space="preserve">COZINHA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217">
            <v>0</v>
          </cell>
          <cell r="L217">
            <v>0</v>
          </cell>
          <cell r="M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</row>
        <row r="218">
          <cell r="G218" t="str">
            <v>01.01.01.13.02.01.01</v>
          </cell>
          <cell r="H218" t="str">
            <v>Parede em Cerâmica Newice-43 – 43x43cm – Delta Rejunte Imar cor Branco</v>
          </cell>
          <cell r="I218" t="str">
            <v xml:space="preserve">M2   </v>
          </cell>
          <cell r="J218">
            <v>1128.26</v>
          </cell>
          <cell r="K218">
            <v>35.548625385000001</v>
          </cell>
          <cell r="L218">
            <v>40108.089999999997</v>
          </cell>
          <cell r="M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0.1</v>
          </cell>
          <cell r="AC218">
            <v>0.35</v>
          </cell>
          <cell r="AD218">
            <v>0.64999999999999991</v>
          </cell>
          <cell r="AE218">
            <v>0.89999999999999991</v>
          </cell>
          <cell r="AF218">
            <v>0.99999999999999989</v>
          </cell>
          <cell r="AG218">
            <v>0.99999999999999989</v>
          </cell>
          <cell r="AH218">
            <v>0.99999999999999989</v>
          </cell>
        </row>
        <row r="219">
          <cell r="G219" t="str">
            <v>01.01.01.13.02.01.02</v>
          </cell>
          <cell r="H219" t="str">
            <v>Piso em Cerâmica Alpino II – 43x43cm – Delta Rejunte Imar cor Branco</v>
          </cell>
          <cell r="I219" t="str">
            <v xml:space="preserve">M2   </v>
          </cell>
          <cell r="J219">
            <v>288.29000000000002</v>
          </cell>
          <cell r="K219">
            <v>39.706816242000002</v>
          </cell>
          <cell r="L219">
            <v>11447.08</v>
          </cell>
          <cell r="M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0.1</v>
          </cell>
          <cell r="AF219">
            <v>0.55000000000000004</v>
          </cell>
          <cell r="AG219">
            <v>1</v>
          </cell>
          <cell r="AH219">
            <v>1</v>
          </cell>
        </row>
        <row r="220">
          <cell r="G220" t="str">
            <v>01.01.01.13.02.01.03</v>
          </cell>
          <cell r="H220" t="str">
            <v>Bancada/testeira 4cm em Granito Verde Ubatuba polido inclusive furo e colagem</v>
          </cell>
          <cell r="I220" t="str">
            <v xml:space="preserve">M2   </v>
          </cell>
          <cell r="J220">
            <v>79.2</v>
          </cell>
          <cell r="K220">
            <v>292.74010872600002</v>
          </cell>
          <cell r="L220">
            <v>23185.02</v>
          </cell>
          <cell r="M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0.1</v>
          </cell>
          <cell r="AE220">
            <v>0.5</v>
          </cell>
          <cell r="AF220">
            <v>0.85</v>
          </cell>
          <cell r="AG220">
            <v>1</v>
          </cell>
          <cell r="AH220">
            <v>1</v>
          </cell>
        </row>
        <row r="221">
          <cell r="G221" t="str">
            <v>01.01.01.13.02.01.04</v>
          </cell>
          <cell r="H221" t="str">
            <v>Rodabancada H= 10cm Granito Verde Ubatuba  polido</v>
          </cell>
          <cell r="I221" t="str">
            <v xml:space="preserve">M    </v>
          </cell>
          <cell r="J221">
            <v>170.22</v>
          </cell>
          <cell r="K221">
            <v>29.810495622000001</v>
          </cell>
          <cell r="L221">
            <v>5074.34</v>
          </cell>
          <cell r="M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0.1</v>
          </cell>
          <cell r="AE221">
            <v>0.5</v>
          </cell>
          <cell r="AF221">
            <v>0.85</v>
          </cell>
          <cell r="AG221">
            <v>1</v>
          </cell>
          <cell r="AH221">
            <v>1</v>
          </cell>
        </row>
        <row r="222">
          <cell r="G222" t="str">
            <v>01.01.01.13.02.01.05</v>
          </cell>
          <cell r="H222" t="str">
            <v>Soleira (coz/sala) em Granito Branco Everest polido</v>
          </cell>
          <cell r="I222" t="str">
            <v xml:space="preserve">m2   </v>
          </cell>
          <cell r="J222">
            <v>6.89</v>
          </cell>
          <cell r="K222">
            <v>135.97023672899999</v>
          </cell>
          <cell r="L222">
            <v>936.83</v>
          </cell>
          <cell r="M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0.1</v>
          </cell>
          <cell r="AF222">
            <v>0.55000000000000004</v>
          </cell>
          <cell r="AG222">
            <v>1</v>
          </cell>
          <cell r="AH222">
            <v>1</v>
          </cell>
        </row>
        <row r="223">
          <cell r="G223" t="str">
            <v>01.01.01.13.02.01.06</v>
          </cell>
          <cell r="H223" t="str">
            <v>Proteção de piso</v>
          </cell>
          <cell r="I223" t="str">
            <v xml:space="preserve">m2   </v>
          </cell>
          <cell r="J223">
            <v>288.29000000000002</v>
          </cell>
          <cell r="K223">
            <v>1.6754297189999998</v>
          </cell>
          <cell r="L223">
            <v>483.01</v>
          </cell>
          <cell r="M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1</v>
          </cell>
          <cell r="AH223">
            <v>1</v>
          </cell>
        </row>
        <row r="224">
          <cell r="G224" t="str">
            <v>01.01.01.13.02.02</v>
          </cell>
          <cell r="H224" t="str">
            <v xml:space="preserve">ÁREA DE SERVIÇO                                                                                                                                                                                                                                           </v>
          </cell>
          <cell r="K224">
            <v>0</v>
          </cell>
          <cell r="L224">
            <v>0</v>
          </cell>
          <cell r="M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</row>
        <row r="225">
          <cell r="G225" t="str">
            <v>01.01.01.13.02.02.01</v>
          </cell>
          <cell r="H225" t="str">
            <v>Parede em Cerâmica Newice-43 – 43x43cm – Delta Rejunte Imar cor Branco</v>
          </cell>
          <cell r="I225" t="str">
            <v xml:space="preserve">M2   </v>
          </cell>
          <cell r="J225">
            <v>825.97</v>
          </cell>
          <cell r="K225">
            <v>35.548625385000001</v>
          </cell>
          <cell r="L225">
            <v>29362.1</v>
          </cell>
          <cell r="M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0.1</v>
          </cell>
          <cell r="AC225">
            <v>0.35</v>
          </cell>
          <cell r="AD225">
            <v>0.64999999999999991</v>
          </cell>
          <cell r="AE225">
            <v>0.89999999999999991</v>
          </cell>
          <cell r="AF225">
            <v>0.99999999999999989</v>
          </cell>
          <cell r="AG225">
            <v>0.99999999999999989</v>
          </cell>
          <cell r="AH225">
            <v>0.99999999999999989</v>
          </cell>
        </row>
        <row r="226">
          <cell r="G226" t="str">
            <v>01.01.01.13.02.02.02</v>
          </cell>
          <cell r="H226" t="str">
            <v>Piso em Cerâmica Alpino II – 43x43cm – Delta Rejunte Imar cor Branco</v>
          </cell>
          <cell r="I226" t="str">
            <v xml:space="preserve">M2   </v>
          </cell>
          <cell r="J226">
            <v>135.85</v>
          </cell>
          <cell r="K226">
            <v>39.706816242000002</v>
          </cell>
          <cell r="L226">
            <v>5394.17</v>
          </cell>
          <cell r="M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0.1</v>
          </cell>
          <cell r="AF226">
            <v>0.55000000000000004</v>
          </cell>
          <cell r="AG226">
            <v>1</v>
          </cell>
          <cell r="AH226">
            <v>1</v>
          </cell>
        </row>
        <row r="227">
          <cell r="G227" t="str">
            <v>01.01.01.13.02.02.03</v>
          </cell>
          <cell r="H227" t="str">
            <v>Bancada em Granito Verde Ubatuba</v>
          </cell>
          <cell r="I227" t="str">
            <v xml:space="preserve">M2   </v>
          </cell>
          <cell r="J227">
            <v>42.5</v>
          </cell>
          <cell r="K227">
            <v>292.74010872600002</v>
          </cell>
          <cell r="L227">
            <v>12441.45</v>
          </cell>
          <cell r="M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0.1</v>
          </cell>
          <cell r="AE227">
            <v>0.5</v>
          </cell>
          <cell r="AF227">
            <v>0.85</v>
          </cell>
          <cell r="AG227">
            <v>1</v>
          </cell>
          <cell r="AH227">
            <v>1</v>
          </cell>
        </row>
        <row r="228">
          <cell r="G228" t="str">
            <v>01.01.01.13.02.02.04</v>
          </cell>
          <cell r="H228" t="str">
            <v>Proteção de piso</v>
          </cell>
          <cell r="I228" t="str">
            <v xml:space="preserve">m2   </v>
          </cell>
          <cell r="J228">
            <v>135.85</v>
          </cell>
          <cell r="K228">
            <v>1.6754297189999998</v>
          </cell>
          <cell r="L228">
            <v>227.61</v>
          </cell>
          <cell r="M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1</v>
          </cell>
          <cell r="AH228">
            <v>1</v>
          </cell>
        </row>
        <row r="229">
          <cell r="G229" t="str">
            <v>01.01.01.13.02.03</v>
          </cell>
          <cell r="H229" t="str">
            <v xml:space="preserve">BANHO SERVIÇO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229">
            <v>0</v>
          </cell>
          <cell r="L229">
            <v>0</v>
          </cell>
          <cell r="M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</row>
        <row r="230">
          <cell r="G230" t="str">
            <v>01.01.01.13.02.03.01</v>
          </cell>
          <cell r="H230" t="str">
            <v>Parede em Cerâmica Newice-43 – 43x43cm – DeltaRejunte Imar cor Branco</v>
          </cell>
          <cell r="I230" t="str">
            <v xml:space="preserve">M2   </v>
          </cell>
          <cell r="J230">
            <v>639.77</v>
          </cell>
          <cell r="K230">
            <v>35.548625385000001</v>
          </cell>
          <cell r="L230">
            <v>22742.94</v>
          </cell>
          <cell r="M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0.1</v>
          </cell>
          <cell r="AC230">
            <v>0.35</v>
          </cell>
          <cell r="AD230">
            <v>0.64999999999999991</v>
          </cell>
          <cell r="AE230">
            <v>0.89999999999999991</v>
          </cell>
          <cell r="AF230">
            <v>0.99999999999999989</v>
          </cell>
          <cell r="AG230">
            <v>0.99999999999999989</v>
          </cell>
          <cell r="AH230">
            <v>0.99999999999999989</v>
          </cell>
        </row>
        <row r="231">
          <cell r="G231" t="str">
            <v>01.01.01.13.02.03.02</v>
          </cell>
          <cell r="H231" t="str">
            <v>Piso em Cerâmica Alpino II – 43x43cm – Delta Rejunte Imar cor Branco</v>
          </cell>
          <cell r="I231" t="str">
            <v xml:space="preserve">M2   </v>
          </cell>
          <cell r="J231">
            <v>99.51</v>
          </cell>
          <cell r="K231">
            <v>39.706816242000002</v>
          </cell>
          <cell r="L231">
            <v>3951.23</v>
          </cell>
          <cell r="M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0.1</v>
          </cell>
          <cell r="AF231">
            <v>0.55000000000000004</v>
          </cell>
          <cell r="AG231">
            <v>1</v>
          </cell>
          <cell r="AH231">
            <v>1</v>
          </cell>
        </row>
        <row r="232">
          <cell r="G232" t="str">
            <v>01.01.01.13.02.03.03</v>
          </cell>
          <cell r="H232" t="str">
            <v>Filete (box) em  Granito TIPO polido L= 3cm</v>
          </cell>
          <cell r="I232" t="str">
            <v xml:space="preserve">M    </v>
          </cell>
          <cell r="J232">
            <v>56.32</v>
          </cell>
          <cell r="K232">
            <v>24.402243212999998</v>
          </cell>
          <cell r="L232">
            <v>1374.33</v>
          </cell>
          <cell r="M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0.1</v>
          </cell>
          <cell r="AF232">
            <v>0.55000000000000004</v>
          </cell>
          <cell r="AG232">
            <v>1</v>
          </cell>
          <cell r="AH232">
            <v>1</v>
          </cell>
        </row>
        <row r="233">
          <cell r="G233" t="str">
            <v>01.01.01.13.02.03.04</v>
          </cell>
          <cell r="H233" t="str">
            <v>Proteção de piso</v>
          </cell>
          <cell r="I233" t="str">
            <v xml:space="preserve">m2   </v>
          </cell>
          <cell r="J233">
            <v>99.51</v>
          </cell>
          <cell r="K233">
            <v>1.6754297189999998</v>
          </cell>
          <cell r="L233">
            <v>166.72</v>
          </cell>
          <cell r="M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1</v>
          </cell>
          <cell r="AH233">
            <v>1</v>
          </cell>
        </row>
        <row r="234">
          <cell r="G234" t="str">
            <v>01.01.01.13.02.04</v>
          </cell>
          <cell r="H234" t="str">
            <v xml:space="preserve">BANHO - SUÍTE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234">
            <v>0</v>
          </cell>
          <cell r="L234">
            <v>0</v>
          </cell>
          <cell r="M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</row>
        <row r="235">
          <cell r="G235" t="str">
            <v>01.01.01.13.02.04.01</v>
          </cell>
          <cell r="H235" t="str">
            <v>Parede em Cerâmica Newice-43 – 43x43cm – Delta Rejunte Imar cor Branco</v>
          </cell>
          <cell r="I235" t="str">
            <v xml:space="preserve">M2   </v>
          </cell>
          <cell r="J235">
            <v>777.05</v>
          </cell>
          <cell r="K235">
            <v>35.548625385000001</v>
          </cell>
          <cell r="L235">
            <v>27623.06</v>
          </cell>
          <cell r="M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0.1</v>
          </cell>
          <cell r="AC235">
            <v>0.35</v>
          </cell>
          <cell r="AD235">
            <v>0.64999999999999991</v>
          </cell>
          <cell r="AE235">
            <v>0.89999999999999991</v>
          </cell>
          <cell r="AF235">
            <v>0.99999999999999989</v>
          </cell>
          <cell r="AG235">
            <v>0.99999999999999989</v>
          </cell>
          <cell r="AH235">
            <v>0.99999999999999989</v>
          </cell>
        </row>
        <row r="236">
          <cell r="G236" t="str">
            <v>01.01.01.13.02.04.02</v>
          </cell>
          <cell r="H236" t="str">
            <v>Piso em Cerâmica Newice-43 – 43x43cm – Delta Rejunte Imar cor Branco</v>
          </cell>
          <cell r="I236" t="str">
            <v xml:space="preserve">M2   </v>
          </cell>
          <cell r="J236">
            <v>125.83</v>
          </cell>
          <cell r="K236">
            <v>38.413349775</v>
          </cell>
          <cell r="L236">
            <v>4833.55</v>
          </cell>
          <cell r="M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0.1</v>
          </cell>
          <cell r="AF236">
            <v>0.55000000000000004</v>
          </cell>
          <cell r="AG236">
            <v>1</v>
          </cell>
          <cell r="AH236">
            <v>1</v>
          </cell>
        </row>
        <row r="237">
          <cell r="G237" t="str">
            <v>01.01.01.13.02.04.03</v>
          </cell>
          <cell r="H237" t="str">
            <v>Piso em Cerâmica Delta Mousein - 20x20cm – DD-60030 PEI2 Azul Brilhante Rejunte Imar cor Branco (box)</v>
          </cell>
          <cell r="I237" t="str">
            <v xml:space="preserve">m2   </v>
          </cell>
          <cell r="J237">
            <v>0.96</v>
          </cell>
          <cell r="K237">
            <v>42.623626530000003</v>
          </cell>
          <cell r="L237">
            <v>40.92</v>
          </cell>
          <cell r="M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0.1</v>
          </cell>
          <cell r="AF237">
            <v>0.55000000000000004</v>
          </cell>
          <cell r="AG237">
            <v>1</v>
          </cell>
          <cell r="AH237">
            <v>1</v>
          </cell>
        </row>
        <row r="238">
          <cell r="G238" t="str">
            <v>01.01.01.13.02.04.04</v>
          </cell>
          <cell r="H238" t="str">
            <v>Soleira (Banho/Circulação) Granito Branco Everest polido</v>
          </cell>
          <cell r="I238" t="str">
            <v xml:space="preserve">m    </v>
          </cell>
          <cell r="J238">
            <v>5.31</v>
          </cell>
          <cell r="K238">
            <v>20.391629066999997</v>
          </cell>
          <cell r="L238">
            <v>108.28</v>
          </cell>
          <cell r="M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0.1</v>
          </cell>
          <cell r="AF238">
            <v>0.55000000000000004</v>
          </cell>
          <cell r="AG238">
            <v>1</v>
          </cell>
          <cell r="AH238">
            <v>1</v>
          </cell>
        </row>
        <row r="239">
          <cell r="G239" t="str">
            <v>01.01.01.13.02.04.05</v>
          </cell>
          <cell r="H239" t="str">
            <v>Filete (box) em Granito Branco Everest polido L= 3cm</v>
          </cell>
          <cell r="I239" t="str">
            <v xml:space="preserve">M    </v>
          </cell>
          <cell r="J239">
            <v>53.9</v>
          </cell>
          <cell r="K239">
            <v>24.402243212999998</v>
          </cell>
          <cell r="L239">
            <v>1315.28</v>
          </cell>
          <cell r="M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0.1</v>
          </cell>
          <cell r="AF239">
            <v>0.55000000000000004</v>
          </cell>
          <cell r="AG239">
            <v>1</v>
          </cell>
          <cell r="AH239">
            <v>1</v>
          </cell>
        </row>
        <row r="240">
          <cell r="G240" t="str">
            <v>01.01.01.13.02.04.06</v>
          </cell>
          <cell r="H240" t="str">
            <v>Bancada/testeira 4cm em Mármore Branco polido inclusive furo e colagem</v>
          </cell>
          <cell r="I240" t="str">
            <v xml:space="preserve">M2   </v>
          </cell>
          <cell r="J240">
            <v>21.57</v>
          </cell>
          <cell r="K240">
            <v>341.27548467899999</v>
          </cell>
          <cell r="L240">
            <v>7361.31</v>
          </cell>
          <cell r="M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0.1</v>
          </cell>
          <cell r="AE240">
            <v>0.5</v>
          </cell>
          <cell r="AF240">
            <v>0.85</v>
          </cell>
          <cell r="AG240">
            <v>1</v>
          </cell>
          <cell r="AH240">
            <v>1</v>
          </cell>
        </row>
        <row r="241">
          <cell r="G241" t="str">
            <v>01.01.01.13.02.04.07</v>
          </cell>
          <cell r="H241" t="str">
            <v>Rodabancada H= 10cm Mármore Branco polido</v>
          </cell>
          <cell r="I241" t="str">
            <v xml:space="preserve">M    </v>
          </cell>
          <cell r="J241">
            <v>59.4</v>
          </cell>
          <cell r="K241">
            <v>18.464450840999998</v>
          </cell>
          <cell r="L241">
            <v>1096.79</v>
          </cell>
          <cell r="M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0.1</v>
          </cell>
          <cell r="AE241">
            <v>0.5</v>
          </cell>
          <cell r="AF241">
            <v>0.85</v>
          </cell>
          <cell r="AG241">
            <v>1</v>
          </cell>
          <cell r="AH241">
            <v>1</v>
          </cell>
        </row>
        <row r="242">
          <cell r="G242" t="str">
            <v>01.01.01.13.02.04.08</v>
          </cell>
          <cell r="H242" t="str">
            <v>Proteção de piso</v>
          </cell>
          <cell r="I242" t="str">
            <v xml:space="preserve">m2   </v>
          </cell>
          <cell r="J242">
            <v>126.79</v>
          </cell>
          <cell r="K242">
            <v>1.6754297189999998</v>
          </cell>
          <cell r="L242">
            <v>212.43</v>
          </cell>
          <cell r="M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1</v>
          </cell>
          <cell r="AH242">
            <v>1</v>
          </cell>
        </row>
        <row r="243">
          <cell r="G243" t="str">
            <v>01.01.01.13.02.05</v>
          </cell>
          <cell r="H243" t="str">
            <v xml:space="preserve">BANHO - SOCIAL                                                                                                                                                                                                                                            </v>
          </cell>
          <cell r="K243">
            <v>0</v>
          </cell>
          <cell r="L243">
            <v>0</v>
          </cell>
          <cell r="M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</row>
        <row r="244">
          <cell r="G244" t="str">
            <v>01.01.01.13.02.05.01</v>
          </cell>
          <cell r="H244" t="str">
            <v>Parede em Cerâmica Newice-43 – 43x43cm – Delta Rejunte Imar cor Branco</v>
          </cell>
          <cell r="I244" t="str">
            <v xml:space="preserve">M2   </v>
          </cell>
          <cell r="J244">
            <v>765.61</v>
          </cell>
          <cell r="K244">
            <v>35.548625385000001</v>
          </cell>
          <cell r="L244">
            <v>27216.38</v>
          </cell>
          <cell r="M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0.1</v>
          </cell>
          <cell r="AC244">
            <v>0.35</v>
          </cell>
          <cell r="AD244">
            <v>0.64999999999999991</v>
          </cell>
          <cell r="AE244">
            <v>0.89999999999999991</v>
          </cell>
          <cell r="AF244">
            <v>0.99999999999999989</v>
          </cell>
          <cell r="AG244">
            <v>0.99999999999999989</v>
          </cell>
          <cell r="AH244">
            <v>0.99999999999999989</v>
          </cell>
        </row>
        <row r="245">
          <cell r="G245" t="str">
            <v>01.01.01.13.02.05.02</v>
          </cell>
          <cell r="H245" t="str">
            <v>Piso em Cerâmica Newice-43 – 43x43cm – Delta Rejunte Imar cor Branco</v>
          </cell>
          <cell r="I245" t="str">
            <v xml:space="preserve">M2   </v>
          </cell>
          <cell r="J245">
            <v>125.83</v>
          </cell>
          <cell r="K245">
            <v>38.413349775</v>
          </cell>
          <cell r="L245">
            <v>4833.55</v>
          </cell>
          <cell r="M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0.1</v>
          </cell>
          <cell r="AF245">
            <v>0.55000000000000004</v>
          </cell>
          <cell r="AG245">
            <v>1</v>
          </cell>
          <cell r="AH245">
            <v>1</v>
          </cell>
        </row>
        <row r="246">
          <cell r="G246" t="str">
            <v>01.01.01.13.02.05.03</v>
          </cell>
          <cell r="H246" t="str">
            <v>Piso (box) em Cerâmica Delta Mousein - 20x20cm – DD-60020 PEI2 Verde Brilhante Rejunte Imar cor Branco</v>
          </cell>
          <cell r="I246" t="str">
            <v xml:space="preserve">M2   </v>
          </cell>
          <cell r="J246">
            <v>0.96</v>
          </cell>
          <cell r="K246">
            <v>42.172215414</v>
          </cell>
          <cell r="L246">
            <v>40.49</v>
          </cell>
          <cell r="M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0.1</v>
          </cell>
          <cell r="AF246">
            <v>0.55000000000000004</v>
          </cell>
          <cell r="AG246">
            <v>1</v>
          </cell>
          <cell r="AH246">
            <v>1</v>
          </cell>
        </row>
        <row r="247">
          <cell r="G247" t="str">
            <v>01.01.01.13.02.05.04</v>
          </cell>
          <cell r="H247" t="str">
            <v>Soleira/Filete (Banho/Circulação) Granito Branco Everest polido</v>
          </cell>
          <cell r="I247" t="str">
            <v xml:space="preserve">m    </v>
          </cell>
          <cell r="J247">
            <v>64.05</v>
          </cell>
          <cell r="K247">
            <v>20.391629066999997</v>
          </cell>
          <cell r="L247">
            <v>1306.08</v>
          </cell>
          <cell r="M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0.1</v>
          </cell>
          <cell r="AF247">
            <v>0.55000000000000004</v>
          </cell>
          <cell r="AG247">
            <v>1</v>
          </cell>
          <cell r="AH247">
            <v>1</v>
          </cell>
        </row>
        <row r="248">
          <cell r="G248" t="str">
            <v>01.01.01.13.02.05.05</v>
          </cell>
          <cell r="H248" t="str">
            <v>Bancada em Granito Branco Polido inclusive furo e colagem</v>
          </cell>
          <cell r="I248" t="str">
            <v xml:space="preserve">M2   </v>
          </cell>
          <cell r="J248">
            <v>20.059999999999999</v>
          </cell>
          <cell r="K248">
            <v>298.52164340399997</v>
          </cell>
          <cell r="L248">
            <v>5988.34</v>
          </cell>
          <cell r="M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0.1</v>
          </cell>
          <cell r="AE248">
            <v>0.5</v>
          </cell>
          <cell r="AF248">
            <v>0.85</v>
          </cell>
          <cell r="AG248">
            <v>1</v>
          </cell>
          <cell r="AH248">
            <v>1</v>
          </cell>
        </row>
        <row r="249">
          <cell r="G249" t="str">
            <v>01.01.01.13.02.05.06</v>
          </cell>
          <cell r="H249" t="str">
            <v>Rodabancada H= 10cm Granito Branco Polido</v>
          </cell>
          <cell r="I249" t="str">
            <v xml:space="preserve">M    </v>
          </cell>
          <cell r="J249">
            <v>59.4</v>
          </cell>
          <cell r="K249">
            <v>31.911293507999996</v>
          </cell>
          <cell r="L249">
            <v>1895.53</v>
          </cell>
          <cell r="M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0.1</v>
          </cell>
          <cell r="AE249">
            <v>0.5</v>
          </cell>
          <cell r="AF249">
            <v>0.85</v>
          </cell>
          <cell r="AG249">
            <v>1</v>
          </cell>
          <cell r="AH249">
            <v>1</v>
          </cell>
        </row>
        <row r="250">
          <cell r="G250" t="str">
            <v>01.01.01.13.02.05.07</v>
          </cell>
          <cell r="H250" t="str">
            <v>Proteção de piso</v>
          </cell>
          <cell r="I250" t="str">
            <v xml:space="preserve">m2   </v>
          </cell>
          <cell r="J250">
            <v>126.79</v>
          </cell>
          <cell r="K250">
            <v>1.6754297189999998</v>
          </cell>
          <cell r="L250">
            <v>212.43</v>
          </cell>
          <cell r="M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0.1</v>
          </cell>
          <cell r="AF250">
            <v>0.55000000000000004</v>
          </cell>
          <cell r="AG250">
            <v>1</v>
          </cell>
          <cell r="AH250">
            <v>1</v>
          </cell>
        </row>
        <row r="251">
          <cell r="G251" t="str">
            <v>01.01.01.13.02.06</v>
          </cell>
          <cell r="H251" t="str">
            <v xml:space="preserve">SALA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251">
            <v>0</v>
          </cell>
          <cell r="L251">
            <v>0</v>
          </cell>
          <cell r="M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</row>
        <row r="252">
          <cell r="G252" t="str">
            <v>01.01.01.13.02.06.01</v>
          </cell>
          <cell r="H252" t="str">
            <v>Piso em Cerâmica Delta Guarapari – 43x43cm – Delta Rejunte Imar cor Creme</v>
          </cell>
          <cell r="I252" t="str">
            <v xml:space="preserve">M2   </v>
          </cell>
          <cell r="J252">
            <v>765.28</v>
          </cell>
          <cell r="K252">
            <v>39.385619870999996</v>
          </cell>
          <cell r="L252">
            <v>30141.03</v>
          </cell>
          <cell r="M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0.1</v>
          </cell>
          <cell r="AF252">
            <v>0.55000000000000004</v>
          </cell>
          <cell r="AG252">
            <v>1</v>
          </cell>
          <cell r="AH252">
            <v>1</v>
          </cell>
        </row>
        <row r="253">
          <cell r="G253" t="str">
            <v>01.01.01.13.02.06.02</v>
          </cell>
          <cell r="H253" t="str">
            <v>Rodapé em Cerâmica Delta Guarapari – 43x43cm – Delta  H= 10 cm</v>
          </cell>
          <cell r="I253" t="str">
            <v xml:space="preserve">M    </v>
          </cell>
          <cell r="J253">
            <v>796.4</v>
          </cell>
          <cell r="K253">
            <v>13.464204633</v>
          </cell>
          <cell r="L253">
            <v>10722.89</v>
          </cell>
          <cell r="M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1</v>
          </cell>
          <cell r="AH253">
            <v>1</v>
          </cell>
        </row>
        <row r="254">
          <cell r="G254" t="str">
            <v>01.01.01.13.02.06.03</v>
          </cell>
          <cell r="H254" t="str">
            <v>Soleira (sala/hall) em Granito branco Crema Marfil polido</v>
          </cell>
          <cell r="I254" t="str">
            <v xml:space="preserve">m2   </v>
          </cell>
          <cell r="J254">
            <v>28.51</v>
          </cell>
          <cell r="K254">
            <v>418.371294702</v>
          </cell>
          <cell r="L254">
            <v>11927.77</v>
          </cell>
          <cell r="M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0.1</v>
          </cell>
          <cell r="AF254">
            <v>0.55000000000000004</v>
          </cell>
          <cell r="AG254">
            <v>1</v>
          </cell>
          <cell r="AH254">
            <v>1</v>
          </cell>
        </row>
        <row r="255">
          <cell r="G255" t="str">
            <v>01.01.01.13.02.06.04</v>
          </cell>
          <cell r="H255" t="str">
            <v>Proteção de piso</v>
          </cell>
          <cell r="I255" t="str">
            <v xml:space="preserve">m2   </v>
          </cell>
          <cell r="J255">
            <v>765.28</v>
          </cell>
          <cell r="K255">
            <v>1.6754297189999998</v>
          </cell>
          <cell r="L255">
            <v>1282.17</v>
          </cell>
          <cell r="M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1</v>
          </cell>
          <cell r="AH255">
            <v>1</v>
          </cell>
        </row>
        <row r="256">
          <cell r="G256" t="str">
            <v>01.01.01.13.02.07</v>
          </cell>
          <cell r="H256" t="str">
            <v xml:space="preserve">CIRCULAÇÃO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256">
            <v>0</v>
          </cell>
          <cell r="L256">
            <v>0</v>
          </cell>
          <cell r="M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</row>
        <row r="257">
          <cell r="G257" t="str">
            <v>01.01.01.13.02.07.01</v>
          </cell>
          <cell r="H257" t="str">
            <v>Piso em Cerâmica Delta Guarapari – 43x43cm – Delta Rejunte Imar cor Creme</v>
          </cell>
          <cell r="I257" t="str">
            <v xml:space="preserve">M2   </v>
          </cell>
          <cell r="J257">
            <v>176.92</v>
          </cell>
          <cell r="K257">
            <v>39.385619870999996</v>
          </cell>
          <cell r="L257">
            <v>6968.1</v>
          </cell>
          <cell r="M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0.1</v>
          </cell>
          <cell r="AF257">
            <v>0.55000000000000004</v>
          </cell>
          <cell r="AG257">
            <v>1</v>
          </cell>
          <cell r="AH257">
            <v>1</v>
          </cell>
        </row>
        <row r="258">
          <cell r="G258" t="str">
            <v>01.01.01.13.02.07.02</v>
          </cell>
          <cell r="H258" t="str">
            <v>Rodapé em Cerâmica Delta Guarapari – 43x43cm – Delta  H= 10cm</v>
          </cell>
          <cell r="I258" t="str">
            <v xml:space="preserve">M    </v>
          </cell>
          <cell r="J258">
            <v>432.96</v>
          </cell>
          <cell r="K258">
            <v>13.464204633</v>
          </cell>
          <cell r="L258">
            <v>5829.46</v>
          </cell>
          <cell r="M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1</v>
          </cell>
          <cell r="AH258">
            <v>1</v>
          </cell>
        </row>
        <row r="259">
          <cell r="G259" t="str">
            <v>01.01.01.13.02.07.03</v>
          </cell>
          <cell r="H259" t="str">
            <v>Proteção de piso</v>
          </cell>
          <cell r="I259" t="str">
            <v xml:space="preserve">m2   </v>
          </cell>
          <cell r="J259">
            <v>176.92</v>
          </cell>
          <cell r="K259">
            <v>1.6754297189999998</v>
          </cell>
          <cell r="L259">
            <v>296.42</v>
          </cell>
          <cell r="M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1</v>
          </cell>
          <cell r="AH259">
            <v>1</v>
          </cell>
        </row>
        <row r="260">
          <cell r="G260" t="str">
            <v>01.01.01.13.02.08</v>
          </cell>
          <cell r="H260" t="str">
            <v xml:space="preserve">SUÍTE / QUARTOS                                                                                                                                                                                                                                           </v>
          </cell>
          <cell r="K260">
            <v>0</v>
          </cell>
          <cell r="L260">
            <v>0</v>
          </cell>
          <cell r="M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</row>
        <row r="261">
          <cell r="G261" t="str">
            <v>01.01.01.13.02.08.01</v>
          </cell>
          <cell r="H261" t="str">
            <v>Piso em Cerâmica Delta Guarapari – 43x43cm – Delta Rejunte Imar cor Creme</v>
          </cell>
          <cell r="I261" t="str">
            <v xml:space="preserve">M2   </v>
          </cell>
          <cell r="J261">
            <v>1333.15</v>
          </cell>
          <cell r="K261">
            <v>39.385619870999996</v>
          </cell>
          <cell r="L261">
            <v>52506.94</v>
          </cell>
          <cell r="M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0.1</v>
          </cell>
          <cell r="AF261">
            <v>0.55000000000000004</v>
          </cell>
          <cell r="AG261">
            <v>1</v>
          </cell>
          <cell r="AH261">
            <v>1</v>
          </cell>
        </row>
        <row r="262">
          <cell r="G262" t="str">
            <v>01.01.01.13.02.08.02</v>
          </cell>
          <cell r="H262" t="str">
            <v>Rodapé em Cerâmica Delta Guarapari – 43x43cm – Delta  H= 10cm</v>
          </cell>
          <cell r="I262" t="str">
            <v xml:space="preserve">M    </v>
          </cell>
          <cell r="J262">
            <v>613.36</v>
          </cell>
          <cell r="K262">
            <v>13.464204633</v>
          </cell>
          <cell r="L262">
            <v>8258.4</v>
          </cell>
          <cell r="M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</v>
          </cell>
          <cell r="AH262">
            <v>1</v>
          </cell>
        </row>
        <row r="263">
          <cell r="G263" t="str">
            <v>01.01.01.13.02.08.03</v>
          </cell>
          <cell r="H263" t="str">
            <v>Proteção de piso</v>
          </cell>
          <cell r="I263" t="str">
            <v xml:space="preserve">m2   </v>
          </cell>
          <cell r="J263">
            <v>1333.15</v>
          </cell>
          <cell r="K263">
            <v>1.6754297189999998</v>
          </cell>
          <cell r="L263">
            <v>2233.6</v>
          </cell>
          <cell r="M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1</v>
          </cell>
          <cell r="AH263">
            <v>1</v>
          </cell>
        </row>
        <row r="264">
          <cell r="G264" t="str">
            <v>01.01.01.13.02.09</v>
          </cell>
          <cell r="H264" t="str">
            <v xml:space="preserve">VARANDA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264">
            <v>0</v>
          </cell>
          <cell r="L264">
            <v>0</v>
          </cell>
          <cell r="M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</row>
        <row r="265">
          <cell r="G265" t="str">
            <v>01.01.01.13.02.09.01</v>
          </cell>
          <cell r="H265" t="str">
            <v>Piso em Cerâmica Delta Guarapari – 43x43cm – Delta Rejunte Imar cor Creme</v>
          </cell>
          <cell r="I265" t="str">
            <v xml:space="preserve">M2   </v>
          </cell>
          <cell r="J265">
            <v>346.66</v>
          </cell>
          <cell r="K265">
            <v>39.385619870999996</v>
          </cell>
          <cell r="L265">
            <v>13653.42</v>
          </cell>
          <cell r="M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0.1</v>
          </cell>
          <cell r="AF265">
            <v>0.55000000000000004</v>
          </cell>
          <cell r="AG265">
            <v>1</v>
          </cell>
          <cell r="AH265">
            <v>1</v>
          </cell>
        </row>
        <row r="266">
          <cell r="G266" t="str">
            <v>01.01.01.13.02.09.02</v>
          </cell>
          <cell r="H266" t="str">
            <v>Rodapé em Cerâmica Delta Guarapari – 43x43cm – Delta  H= 10 cm</v>
          </cell>
          <cell r="I266" t="str">
            <v xml:space="preserve">M    </v>
          </cell>
          <cell r="J266">
            <v>5.24</v>
          </cell>
          <cell r="K266">
            <v>13.464204633</v>
          </cell>
          <cell r="L266">
            <v>70.55</v>
          </cell>
          <cell r="M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1</v>
          </cell>
          <cell r="AH266">
            <v>1</v>
          </cell>
        </row>
        <row r="267">
          <cell r="G267" t="str">
            <v>01.01.01.13.02.09.03</v>
          </cell>
          <cell r="H267" t="str">
            <v>Peitoril em Mármore Branco  polido L= 18cm</v>
          </cell>
          <cell r="I267" t="str">
            <v xml:space="preserve">M2   </v>
          </cell>
          <cell r="J267">
            <v>45.15</v>
          </cell>
          <cell r="K267">
            <v>109.623453324</v>
          </cell>
          <cell r="L267">
            <v>4949.5</v>
          </cell>
          <cell r="M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1</v>
          </cell>
          <cell r="AH267">
            <v>1</v>
          </cell>
        </row>
        <row r="268">
          <cell r="G268" t="str">
            <v>01.01.01.13.02.09.04</v>
          </cell>
          <cell r="H268" t="str">
            <v>Proteção de piso</v>
          </cell>
          <cell r="I268" t="str">
            <v xml:space="preserve">m2   </v>
          </cell>
          <cell r="J268">
            <v>346.66</v>
          </cell>
          <cell r="K268">
            <v>1.6754297189999998</v>
          </cell>
          <cell r="L268">
            <v>580.79999999999995</v>
          </cell>
          <cell r="M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1</v>
          </cell>
          <cell r="AH268">
            <v>1</v>
          </cell>
        </row>
        <row r="269">
          <cell r="G269" t="str">
            <v>01.01.01.13.02.10</v>
          </cell>
          <cell r="H269" t="str">
            <v xml:space="preserve">HALL APTOS (6º ao 16º pavto) x 11 un                                                                                                                                                                                                                      </v>
          </cell>
          <cell r="K269">
            <v>0</v>
          </cell>
          <cell r="L269">
            <v>0</v>
          </cell>
          <cell r="M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</row>
        <row r="270">
          <cell r="G270" t="str">
            <v>01.01.01.13.02.10.01</v>
          </cell>
          <cell r="H270" t="str">
            <v>Piso em Cerâmica Bronze – 43x43cm – Delta</v>
          </cell>
          <cell r="I270" t="str">
            <v xml:space="preserve">M2   </v>
          </cell>
          <cell r="J270">
            <v>194.13</v>
          </cell>
          <cell r="K270">
            <v>38.439392724000001</v>
          </cell>
          <cell r="L270">
            <v>7462.24</v>
          </cell>
          <cell r="M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0.1</v>
          </cell>
          <cell r="AF270">
            <v>0.55000000000000004</v>
          </cell>
          <cell r="AG270">
            <v>1</v>
          </cell>
          <cell r="AH270">
            <v>1</v>
          </cell>
        </row>
        <row r="271">
          <cell r="G271" t="str">
            <v>01.01.01.13.02.10.02</v>
          </cell>
          <cell r="H271" t="str">
            <v>Rodapé em Cerâmica Bronze – 43x43cm – Delta  H= 10cm</v>
          </cell>
          <cell r="I271" t="str">
            <v xml:space="preserve">M    </v>
          </cell>
          <cell r="J271">
            <v>373.57</v>
          </cell>
          <cell r="K271">
            <v>13.577057412</v>
          </cell>
          <cell r="L271">
            <v>5071.9799999999996</v>
          </cell>
          <cell r="M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0.5</v>
          </cell>
          <cell r="AG271">
            <v>1</v>
          </cell>
          <cell r="AH271">
            <v>1</v>
          </cell>
        </row>
        <row r="272">
          <cell r="G272" t="str">
            <v>01.01.01.13.02.10.03</v>
          </cell>
          <cell r="H272" t="str">
            <v>Soleira em Granito Crema Marfil polido (hall/ante-camara, elevadores)</v>
          </cell>
          <cell r="I272" t="str">
            <v xml:space="preserve">m2   </v>
          </cell>
          <cell r="J272">
            <v>11.88</v>
          </cell>
          <cell r="K272">
            <v>418.371294702</v>
          </cell>
          <cell r="L272">
            <v>4970.25</v>
          </cell>
          <cell r="M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0.1</v>
          </cell>
          <cell r="AF272">
            <v>0.55000000000000004</v>
          </cell>
          <cell r="AG272">
            <v>1</v>
          </cell>
          <cell r="AH272">
            <v>1</v>
          </cell>
        </row>
        <row r="273">
          <cell r="G273" t="str">
            <v>01.01.01.13.02.10.04</v>
          </cell>
          <cell r="H273" t="str">
            <v>Aduela em Marmore Branco (elevadores)</v>
          </cell>
          <cell r="I273" t="str">
            <v xml:space="preserve">M    </v>
          </cell>
          <cell r="J273">
            <v>25.6</v>
          </cell>
          <cell r="K273">
            <v>29.845219554000003</v>
          </cell>
          <cell r="L273">
            <v>764.04</v>
          </cell>
          <cell r="M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1</v>
          </cell>
          <cell r="AH273">
            <v>1</v>
          </cell>
        </row>
        <row r="274">
          <cell r="G274" t="str">
            <v>01.01.01.13.02.10.05</v>
          </cell>
          <cell r="H274" t="str">
            <v>Proteção de piso</v>
          </cell>
          <cell r="I274" t="str">
            <v xml:space="preserve">m2   </v>
          </cell>
          <cell r="J274">
            <v>194.13</v>
          </cell>
          <cell r="K274">
            <v>1.6754297189999998</v>
          </cell>
          <cell r="L274">
            <v>325.25</v>
          </cell>
          <cell r="M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1</v>
          </cell>
          <cell r="AH274">
            <v>1</v>
          </cell>
        </row>
        <row r="275">
          <cell r="G275" t="str">
            <v>01.01.01.13.02.11</v>
          </cell>
          <cell r="H275" t="str">
            <v xml:space="preserve">OPÇÃO LAVABO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275">
            <v>0</v>
          </cell>
          <cell r="L275">
            <v>0</v>
          </cell>
          <cell r="M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</row>
        <row r="276">
          <cell r="G276" t="str">
            <v>01.01.01.13.02.11.01</v>
          </cell>
          <cell r="H276" t="str">
            <v>Parede em Cerâmica Newice-43 – 43x43cm – DeltaRejunte Imar cor Branco</v>
          </cell>
          <cell r="I276" t="str">
            <v xml:space="preserve">M2   </v>
          </cell>
          <cell r="J276">
            <v>0</v>
          </cell>
          <cell r="K276">
            <v>35.548625385000001</v>
          </cell>
          <cell r="L276">
            <v>0</v>
          </cell>
          <cell r="M276">
            <v>0</v>
          </cell>
        </row>
        <row r="277">
          <cell r="G277" t="str">
            <v>01.01.01.13.02.11.02</v>
          </cell>
          <cell r="H277" t="str">
            <v>Piso em Cerâmica Newice-43 – 43x43cm – Delta Rejunte Imar cor Branco</v>
          </cell>
          <cell r="I277" t="str">
            <v xml:space="preserve">M2   </v>
          </cell>
          <cell r="J277">
            <v>0</v>
          </cell>
          <cell r="K277">
            <v>38.413349775</v>
          </cell>
          <cell r="L277">
            <v>0</v>
          </cell>
          <cell r="M277">
            <v>0</v>
          </cell>
        </row>
        <row r="278">
          <cell r="G278" t="str">
            <v>01.01.01.13.02.11.03</v>
          </cell>
          <cell r="H278" t="str">
            <v>Soleira (banho/sala) em Granito Branco Everest polido</v>
          </cell>
          <cell r="I278" t="str">
            <v xml:space="preserve">m2   </v>
          </cell>
          <cell r="J278">
            <v>0</v>
          </cell>
          <cell r="K278">
            <v>135.97023672899999</v>
          </cell>
          <cell r="L278">
            <v>0</v>
          </cell>
          <cell r="M278">
            <v>0</v>
          </cell>
        </row>
        <row r="279">
          <cell r="G279" t="str">
            <v>01.01.01.13.02.11.04</v>
          </cell>
          <cell r="H279" t="str">
            <v>Proteção de piso</v>
          </cell>
          <cell r="I279" t="str">
            <v xml:space="preserve">m2   </v>
          </cell>
          <cell r="J279">
            <v>0</v>
          </cell>
          <cell r="K279">
            <v>1.6754297189999998</v>
          </cell>
          <cell r="L279">
            <v>0</v>
          </cell>
          <cell r="M279">
            <v>0</v>
          </cell>
        </row>
        <row r="280">
          <cell r="G280" t="str">
            <v>01.01.01.13.02.11.05</v>
          </cell>
          <cell r="H280" t="str">
            <v>Bancada em Granito Branco Everest Polido</v>
          </cell>
          <cell r="I280" t="str">
            <v xml:space="preserve">M2   </v>
          </cell>
          <cell r="J280">
            <v>0</v>
          </cell>
          <cell r="K280">
            <v>298.52164340399997</v>
          </cell>
          <cell r="L280">
            <v>0</v>
          </cell>
          <cell r="M280">
            <v>0</v>
          </cell>
        </row>
        <row r="281">
          <cell r="G281" t="str">
            <v>01.01.01.13.03</v>
          </cell>
          <cell r="H281" t="str">
            <v xml:space="preserve">REVESTIMENTOS INTERNOS E EXTERNOS (Pilotis, áreas comuns, inclusive caixa de escada e casa de máquinas )                                                                                                                                                  </v>
          </cell>
          <cell r="K281">
            <v>0</v>
          </cell>
          <cell r="L281">
            <v>0</v>
          </cell>
          <cell r="M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</row>
        <row r="282">
          <cell r="G282" t="str">
            <v>01.01.01.13.03.01</v>
          </cell>
          <cell r="H282" t="str">
            <v xml:space="preserve">Revestimentos de Parede - Especificar revetimentos e listar locais das áreas comuns                                                                                                                                                                       </v>
          </cell>
          <cell r="K282">
            <v>0</v>
          </cell>
          <cell r="L282">
            <v>0</v>
          </cell>
          <cell r="M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</row>
        <row r="283">
          <cell r="G283" t="str">
            <v>01.01.01.13.03.01.01</v>
          </cell>
          <cell r="H283" t="str">
            <v>Chapisco (copa festas, lavabo festas, is pilotis, is guarita, ARS, lavabo gourmet, esp gourmet, is lojas, piscinas, deck molhado)</v>
          </cell>
          <cell r="I283" t="str">
            <v xml:space="preserve">M2   </v>
          </cell>
          <cell r="J283">
            <v>5775.45</v>
          </cell>
          <cell r="K283">
            <v>4.3057675680000003</v>
          </cell>
          <cell r="L283">
            <v>24867.75</v>
          </cell>
          <cell r="M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0.1</v>
          </cell>
          <cell r="V283">
            <v>0.2</v>
          </cell>
          <cell r="W283">
            <v>0.2</v>
          </cell>
          <cell r="X283">
            <v>0.2</v>
          </cell>
          <cell r="Y283">
            <v>0.30000000000000004</v>
          </cell>
          <cell r="Z283">
            <v>0.4</v>
          </cell>
          <cell r="AA283">
            <v>0.60000000000000009</v>
          </cell>
          <cell r="AB283">
            <v>0.8</v>
          </cell>
          <cell r="AC283">
            <v>0.9</v>
          </cell>
          <cell r="AD283">
            <v>1</v>
          </cell>
          <cell r="AE283">
            <v>1</v>
          </cell>
          <cell r="AF283">
            <v>1</v>
          </cell>
          <cell r="AG283">
            <v>1</v>
          </cell>
          <cell r="AH283">
            <v>1</v>
          </cell>
        </row>
        <row r="284">
          <cell r="G284" t="str">
            <v>01.01.01.13.03.01.02</v>
          </cell>
          <cell r="H284" t="str">
            <v>Emboço para receber porcelanato/cerâmica/ mármore ou granito (copa festas, lavabo festas, is pilotis, is guarita, ARS, lavabo gourmet, esp gourmet, is lojas, piscinas, deck molhado)</v>
          </cell>
          <cell r="I284" t="str">
            <v xml:space="preserve">M2   </v>
          </cell>
          <cell r="J284">
            <v>441.38</v>
          </cell>
          <cell r="K284">
            <v>15.842793974999999</v>
          </cell>
          <cell r="L284">
            <v>6992.69</v>
          </cell>
          <cell r="M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0.1</v>
          </cell>
          <cell r="V284">
            <v>0.2</v>
          </cell>
          <cell r="W284">
            <v>0.2</v>
          </cell>
          <cell r="X284">
            <v>0.2</v>
          </cell>
          <cell r="Y284">
            <v>0.30000000000000004</v>
          </cell>
          <cell r="Z284">
            <v>0.4</v>
          </cell>
          <cell r="AA284">
            <v>0.60000000000000009</v>
          </cell>
          <cell r="AB284">
            <v>0.8</v>
          </cell>
          <cell r="AC284">
            <v>0.9</v>
          </cell>
          <cell r="AD284">
            <v>1</v>
          </cell>
          <cell r="AE284">
            <v>1</v>
          </cell>
          <cell r="AF284">
            <v>1</v>
          </cell>
          <cell r="AG284">
            <v>1</v>
          </cell>
          <cell r="AH284">
            <v>1</v>
          </cell>
        </row>
        <row r="285">
          <cell r="G285" t="str">
            <v>01.01.01.13.03.01.03</v>
          </cell>
          <cell r="H285" t="str">
            <v>Reboco (esc inc, casa máq, barrilete, guarita, gourmet, fitness, circulação fitness,  salão de festas, hall pilotis, garagens, boxes, hall elevadores garagens, garagens comerciais, rampa e escada acesso garagem comercial, lojas)</v>
          </cell>
          <cell r="I285" t="str">
            <v xml:space="preserve">M2   </v>
          </cell>
          <cell r="J285">
            <v>5334.07</v>
          </cell>
          <cell r="K285">
            <v>15.842793974999999</v>
          </cell>
          <cell r="L285">
            <v>84506.57</v>
          </cell>
          <cell r="M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0.1</v>
          </cell>
          <cell r="V285">
            <v>0.2</v>
          </cell>
          <cell r="W285">
            <v>0.2</v>
          </cell>
          <cell r="X285">
            <v>0.2</v>
          </cell>
          <cell r="Y285">
            <v>0.30000000000000004</v>
          </cell>
          <cell r="Z285">
            <v>0.4</v>
          </cell>
          <cell r="AA285">
            <v>0.60000000000000009</v>
          </cell>
          <cell r="AB285">
            <v>0.8</v>
          </cell>
          <cell r="AC285">
            <v>0.9</v>
          </cell>
          <cell r="AD285">
            <v>1</v>
          </cell>
          <cell r="AE285">
            <v>1</v>
          </cell>
          <cell r="AF285">
            <v>1</v>
          </cell>
          <cell r="AG285">
            <v>1</v>
          </cell>
          <cell r="AH285">
            <v>1</v>
          </cell>
        </row>
        <row r="286">
          <cell r="G286" t="str">
            <v>01.01.01.13.03.01.04</v>
          </cell>
          <cell r="H286" t="str">
            <v>Revestimento em Cerâmica Newice-43 – 43x43cm – Delta Rejunte Imar cor Branco (IS salão festas, copa, vestiários)</v>
          </cell>
          <cell r="I286" t="str">
            <v xml:space="preserve">M2   </v>
          </cell>
          <cell r="J286">
            <v>441.38</v>
          </cell>
          <cell r="K286">
            <v>35.548625385000001</v>
          </cell>
          <cell r="L286">
            <v>15690.45</v>
          </cell>
          <cell r="M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1</v>
          </cell>
          <cell r="W286">
            <v>1</v>
          </cell>
          <cell r="X286">
            <v>1</v>
          </cell>
          <cell r="Y286">
            <v>1</v>
          </cell>
          <cell r="Z286">
            <v>1</v>
          </cell>
          <cell r="AA286">
            <v>1</v>
          </cell>
          <cell r="AB286">
            <v>1</v>
          </cell>
          <cell r="AC286">
            <v>1</v>
          </cell>
          <cell r="AD286">
            <v>1</v>
          </cell>
          <cell r="AE286">
            <v>1</v>
          </cell>
          <cell r="AF286">
            <v>1</v>
          </cell>
          <cell r="AG286">
            <v>1</v>
          </cell>
          <cell r="AH286">
            <v>1</v>
          </cell>
        </row>
        <row r="287">
          <cell r="G287" t="str">
            <v>01.01.01.13.03.01.05</v>
          </cell>
          <cell r="H287" t="str">
            <v>Revestimento em cerâmica Strufaldi linha Iberica 10x10 cm  nas cores cobalto, e capri</v>
          </cell>
          <cell r="I287" t="str">
            <v xml:space="preserve">M2   </v>
          </cell>
          <cell r="J287">
            <v>193.66</v>
          </cell>
          <cell r="K287">
            <v>55.115561067000002</v>
          </cell>
          <cell r="L287">
            <v>10673.68</v>
          </cell>
          <cell r="M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0.5</v>
          </cell>
          <cell r="AF287">
            <v>1</v>
          </cell>
          <cell r="AG287">
            <v>1</v>
          </cell>
          <cell r="AH287">
            <v>1</v>
          </cell>
        </row>
        <row r="288">
          <cell r="G288" t="str">
            <v>01.01.01.13.03.02</v>
          </cell>
          <cell r="H288" t="str">
            <v xml:space="preserve">Bancadas/ Divisórias/ Prateleiras                                                                                                                                                                                                                         </v>
          </cell>
          <cell r="K288">
            <v>0</v>
          </cell>
          <cell r="L288">
            <v>0</v>
          </cell>
          <cell r="M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</row>
        <row r="289">
          <cell r="G289" t="str">
            <v>01.01.01.13.03.02.01</v>
          </cell>
          <cell r="H289" t="str">
            <v>Bancada/testeira Granito Branco Everest polido, inclusive furos e colagens (IS salão festas, copa, vestiários, espaço gourmet)</v>
          </cell>
          <cell r="I289" t="str">
            <v xml:space="preserve">M2   </v>
          </cell>
          <cell r="J289">
            <v>8.69</v>
          </cell>
          <cell r="K289">
            <v>298.52164340399997</v>
          </cell>
          <cell r="L289">
            <v>2594.15</v>
          </cell>
          <cell r="M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0.5</v>
          </cell>
          <cell r="AF289">
            <v>1</v>
          </cell>
          <cell r="AG289">
            <v>1</v>
          </cell>
          <cell r="AH289">
            <v>1</v>
          </cell>
        </row>
        <row r="290">
          <cell r="G290" t="str">
            <v>01.01.01.13.03.03</v>
          </cell>
          <cell r="H290" t="str">
            <v xml:space="preserve">Roda Bancadas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290">
            <v>0</v>
          </cell>
          <cell r="L290">
            <v>0</v>
          </cell>
          <cell r="M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</row>
        <row r="291">
          <cell r="G291" t="str">
            <v>01.01.01.13.03.03.01</v>
          </cell>
          <cell r="H291" t="str">
            <v>Roda bancada H = 10cm em Granito Branco Everest polido (locais sas áreas comuns)</v>
          </cell>
          <cell r="I291" t="str">
            <v xml:space="preserve">M    </v>
          </cell>
          <cell r="J291">
            <v>12.71</v>
          </cell>
          <cell r="K291">
            <v>31.911293507999996</v>
          </cell>
          <cell r="L291">
            <v>405.59</v>
          </cell>
          <cell r="M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0.5</v>
          </cell>
          <cell r="AF291">
            <v>1</v>
          </cell>
          <cell r="AG291">
            <v>1</v>
          </cell>
          <cell r="AH291">
            <v>1</v>
          </cell>
        </row>
        <row r="292">
          <cell r="G292" t="str">
            <v>01.01.01.13.03.04</v>
          </cell>
          <cell r="H292" t="str">
            <v xml:space="preserve">Outros (bancos, pergolados, aduelas, peitoris de jardins, arremates, etc - áreas comuns) - Especificar e listar locais                                                                                                                                    </v>
          </cell>
          <cell r="K292">
            <v>0</v>
          </cell>
          <cell r="L292">
            <v>0</v>
          </cell>
          <cell r="M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</row>
        <row r="293">
          <cell r="G293" t="str">
            <v>01.01.01.13.03.04.01</v>
          </cell>
          <cell r="H293" t="str">
            <v>Moldura em Granitoo (elevador locais das áreas comuns)</v>
          </cell>
          <cell r="I293" t="str">
            <v xml:space="preserve">M    </v>
          </cell>
          <cell r="J293">
            <v>65.5</v>
          </cell>
          <cell r="K293">
            <v>37.805680965000001</v>
          </cell>
          <cell r="L293">
            <v>2476.27</v>
          </cell>
          <cell r="M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1</v>
          </cell>
          <cell r="AH293">
            <v>1</v>
          </cell>
        </row>
        <row r="294">
          <cell r="G294" t="str">
            <v>01.01.01.13.03.04.02</v>
          </cell>
          <cell r="H294" t="str">
            <v>Aduela em Granito Branco Siena polido (hall principal)</v>
          </cell>
          <cell r="I294" t="str">
            <v xml:space="preserve">M    </v>
          </cell>
          <cell r="J294">
            <v>65.5</v>
          </cell>
          <cell r="K294">
            <v>43.847645133</v>
          </cell>
          <cell r="L294">
            <v>2872.02</v>
          </cell>
          <cell r="M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1</v>
          </cell>
          <cell r="AH294">
            <v>1</v>
          </cell>
        </row>
        <row r="295">
          <cell r="H295" t="str">
            <v>Subtotal do item ---&gt;</v>
          </cell>
          <cell r="K295">
            <v>0</v>
          </cell>
          <cell r="L295">
            <v>826942.57</v>
          </cell>
          <cell r="M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</row>
        <row r="296">
          <cell r="G296" t="str">
            <v>01.01.01.14</v>
          </cell>
          <cell r="H296" t="str">
            <v xml:space="preserve">EXTERNO - FACHADA                                                                                                                                                                                                                                         </v>
          </cell>
          <cell r="K296">
            <v>0</v>
          </cell>
          <cell r="M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</row>
        <row r="297">
          <cell r="G297" t="str">
            <v>01.01.01.14.01</v>
          </cell>
          <cell r="H297" t="str">
            <v>Chapisco</v>
          </cell>
          <cell r="I297" t="str">
            <v xml:space="preserve">M2   </v>
          </cell>
          <cell r="J297">
            <v>4273.41</v>
          </cell>
          <cell r="K297">
            <v>5.929111389</v>
          </cell>
          <cell r="L297">
            <v>25337.52</v>
          </cell>
          <cell r="M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7.0000000000000007E-2</v>
          </cell>
          <cell r="V297">
            <v>0.17</v>
          </cell>
          <cell r="W297">
            <v>0.17</v>
          </cell>
          <cell r="X297">
            <v>0.17</v>
          </cell>
          <cell r="Y297">
            <v>0.17</v>
          </cell>
          <cell r="Z297">
            <v>0.27</v>
          </cell>
          <cell r="AA297">
            <v>0.47000000000000003</v>
          </cell>
          <cell r="AB297">
            <v>0.67</v>
          </cell>
          <cell r="AC297">
            <v>0.82000000000000006</v>
          </cell>
          <cell r="AD297">
            <v>0.9</v>
          </cell>
          <cell r="AE297">
            <v>0.95000000000000007</v>
          </cell>
          <cell r="AF297">
            <v>1</v>
          </cell>
          <cell r="AG297">
            <v>1</v>
          </cell>
          <cell r="AH297">
            <v>1</v>
          </cell>
        </row>
        <row r="298">
          <cell r="G298" t="str">
            <v>01.01.01.14.02</v>
          </cell>
          <cell r="H298" t="str">
            <v>Chapisco na estrutura (pilares e vigas)</v>
          </cell>
          <cell r="I298" t="str">
            <v xml:space="preserve">M2   </v>
          </cell>
          <cell r="J298">
            <v>1687</v>
          </cell>
          <cell r="K298">
            <v>7.0142342639999997</v>
          </cell>
          <cell r="L298">
            <v>11833.01</v>
          </cell>
          <cell r="M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0.01</v>
          </cell>
          <cell r="V298">
            <v>0.02</v>
          </cell>
          <cell r="W298">
            <v>0.02</v>
          </cell>
          <cell r="X298">
            <v>0.02</v>
          </cell>
          <cell r="Y298">
            <v>0.02</v>
          </cell>
          <cell r="Z298">
            <v>0.12000000000000001</v>
          </cell>
          <cell r="AA298">
            <v>0.32</v>
          </cell>
          <cell r="AB298">
            <v>0.52</v>
          </cell>
          <cell r="AC298">
            <v>0.72</v>
          </cell>
          <cell r="AD298">
            <v>0.82</v>
          </cell>
          <cell r="AE298">
            <v>0.91999999999999993</v>
          </cell>
          <cell r="AF298">
            <v>0.99999999999999989</v>
          </cell>
          <cell r="AG298">
            <v>0.99999999999999989</v>
          </cell>
          <cell r="AH298">
            <v>0.99999999999999989</v>
          </cell>
        </row>
        <row r="299">
          <cell r="G299" t="str">
            <v>01.01.01.14.03</v>
          </cell>
          <cell r="H299" t="str">
            <v>Reboco</v>
          </cell>
          <cell r="I299" t="str">
            <v xml:space="preserve">M2   </v>
          </cell>
          <cell r="J299">
            <v>5960.41</v>
          </cell>
          <cell r="K299">
            <v>21.659052584999998</v>
          </cell>
          <cell r="L299">
            <v>129096.83</v>
          </cell>
          <cell r="M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0.05</v>
          </cell>
          <cell r="V299">
            <v>0.15000000000000002</v>
          </cell>
          <cell r="W299">
            <v>0.15000000000000002</v>
          </cell>
          <cell r="X299">
            <v>0.15000000000000002</v>
          </cell>
          <cell r="Y299">
            <v>0.15000000000000002</v>
          </cell>
          <cell r="Z299">
            <v>0.2</v>
          </cell>
          <cell r="AA299">
            <v>0.29000000000000004</v>
          </cell>
          <cell r="AB299">
            <v>0.46000000000000008</v>
          </cell>
          <cell r="AC299">
            <v>0.66000000000000014</v>
          </cell>
          <cell r="AD299">
            <v>0.81000000000000016</v>
          </cell>
          <cell r="AE299">
            <v>0.88000000000000012</v>
          </cell>
          <cell r="AF299">
            <v>0.95000000000000018</v>
          </cell>
          <cell r="AG299">
            <v>1.0000000000000002</v>
          </cell>
          <cell r="AH299">
            <v>1.0000000000000002</v>
          </cell>
        </row>
        <row r="300">
          <cell r="G300" t="str">
            <v>01.01.01.14.04</v>
          </cell>
          <cell r="H300" t="str">
            <v>Apicoamento e entelamento (na região de pilar e vigas)</v>
          </cell>
          <cell r="I300" t="str">
            <v xml:space="preserve">M2   </v>
          </cell>
          <cell r="J300">
            <v>1687</v>
          </cell>
          <cell r="K300">
            <v>9.444909504</v>
          </cell>
          <cell r="L300">
            <v>15933.56</v>
          </cell>
          <cell r="M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0.01</v>
          </cell>
          <cell r="V300">
            <v>0.02</v>
          </cell>
          <cell r="W300">
            <v>0.02</v>
          </cell>
          <cell r="X300">
            <v>0.02</v>
          </cell>
          <cell r="Y300">
            <v>0.02</v>
          </cell>
          <cell r="Z300">
            <v>0.12000000000000001</v>
          </cell>
          <cell r="AA300">
            <v>0.32</v>
          </cell>
          <cell r="AB300">
            <v>0.52</v>
          </cell>
          <cell r="AC300">
            <v>0.72</v>
          </cell>
          <cell r="AD300">
            <v>0.82</v>
          </cell>
          <cell r="AE300">
            <v>0.91999999999999993</v>
          </cell>
          <cell r="AF300">
            <v>0.99999999999999989</v>
          </cell>
          <cell r="AG300">
            <v>0.99999999999999989</v>
          </cell>
          <cell r="AH300">
            <v>0.99999999999999989</v>
          </cell>
        </row>
        <row r="301">
          <cell r="G301" t="str">
            <v>01.01.01.14.05</v>
          </cell>
          <cell r="H301" t="str">
            <v>Taliscamento</v>
          </cell>
          <cell r="I301" t="str">
            <v xml:space="preserve">M2   </v>
          </cell>
          <cell r="J301">
            <v>5960.41</v>
          </cell>
          <cell r="K301">
            <v>5.0262891569999999</v>
          </cell>
          <cell r="L301">
            <v>29958.74</v>
          </cell>
          <cell r="M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0.05</v>
          </cell>
          <cell r="V301">
            <v>0.1</v>
          </cell>
          <cell r="W301">
            <v>0.1</v>
          </cell>
          <cell r="X301">
            <v>0.1</v>
          </cell>
          <cell r="Y301">
            <v>0.1</v>
          </cell>
          <cell r="Z301">
            <v>0.2</v>
          </cell>
          <cell r="AA301">
            <v>0.37</v>
          </cell>
          <cell r="AB301">
            <v>0.54</v>
          </cell>
          <cell r="AC301">
            <v>0.72</v>
          </cell>
          <cell r="AD301">
            <v>0.82</v>
          </cell>
          <cell r="AE301">
            <v>0.91999999999999993</v>
          </cell>
          <cell r="AF301">
            <v>0.99999999999999989</v>
          </cell>
          <cell r="AG301">
            <v>0.99999999999999989</v>
          </cell>
          <cell r="AH301">
            <v>0.99999999999999989</v>
          </cell>
        </row>
        <row r="302">
          <cell r="G302" t="str">
            <v>01.01.01.14.06</v>
          </cell>
          <cell r="H302" t="str">
            <v>Limpeza fachada (retirada de arames e limpeza concreto)</v>
          </cell>
          <cell r="I302" t="str">
            <v xml:space="preserve">m2   </v>
          </cell>
          <cell r="J302">
            <v>5960.41</v>
          </cell>
          <cell r="K302">
            <v>4.5661970580000002</v>
          </cell>
          <cell r="L302">
            <v>27216.41</v>
          </cell>
          <cell r="M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0.19</v>
          </cell>
          <cell r="W302">
            <v>0.19</v>
          </cell>
          <cell r="X302">
            <v>0.19</v>
          </cell>
          <cell r="Y302">
            <v>0.19</v>
          </cell>
          <cell r="Z302">
            <v>0.24</v>
          </cell>
          <cell r="AA302">
            <v>0.33999999999999997</v>
          </cell>
          <cell r="AB302">
            <v>0.54</v>
          </cell>
          <cell r="AC302">
            <v>0.74</v>
          </cell>
          <cell r="AD302">
            <v>0.83</v>
          </cell>
          <cell r="AE302">
            <v>0.8899999999999999</v>
          </cell>
          <cell r="AF302">
            <v>0.95</v>
          </cell>
          <cell r="AG302">
            <v>1</v>
          </cell>
          <cell r="AH302">
            <v>1</v>
          </cell>
        </row>
        <row r="303">
          <cell r="G303" t="str">
            <v>01.01.01.14.07</v>
          </cell>
          <cell r="H303" t="str">
            <v>Execução de friso no reboco da fachada</v>
          </cell>
          <cell r="I303" t="str">
            <v xml:space="preserve">m    </v>
          </cell>
          <cell r="J303">
            <v>441.06</v>
          </cell>
          <cell r="K303">
            <v>13.854848868000001</v>
          </cell>
          <cell r="L303">
            <v>6110.82</v>
          </cell>
          <cell r="M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0.05</v>
          </cell>
          <cell r="V303">
            <v>0.15000000000000002</v>
          </cell>
          <cell r="W303">
            <v>0.15000000000000002</v>
          </cell>
          <cell r="X303">
            <v>0.15000000000000002</v>
          </cell>
          <cell r="Y303">
            <v>0.15000000000000002</v>
          </cell>
          <cell r="Z303">
            <v>0.2</v>
          </cell>
          <cell r="AA303">
            <v>0.29000000000000004</v>
          </cell>
          <cell r="AB303">
            <v>0.46000000000000008</v>
          </cell>
          <cell r="AC303">
            <v>0.66000000000000014</v>
          </cell>
          <cell r="AD303">
            <v>0.81000000000000016</v>
          </cell>
          <cell r="AE303">
            <v>0.88000000000000012</v>
          </cell>
          <cell r="AF303">
            <v>0.95000000000000018</v>
          </cell>
          <cell r="AG303">
            <v>1.0000000000000002</v>
          </cell>
          <cell r="AH303">
            <v>1.0000000000000002</v>
          </cell>
        </row>
        <row r="304">
          <cell r="G304" t="str">
            <v>01.01.01.14.08</v>
          </cell>
          <cell r="H304" t="str">
            <v>Chapéu de muro pré moldado de concreto reto bisotado L= 20x02 cm</v>
          </cell>
          <cell r="I304" t="str">
            <v xml:space="preserve">M    </v>
          </cell>
          <cell r="J304">
            <v>172.28</v>
          </cell>
          <cell r="K304">
            <v>17.596352540999998</v>
          </cell>
          <cell r="L304">
            <v>3031.5</v>
          </cell>
          <cell r="M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0.5</v>
          </cell>
          <cell r="AD304">
            <v>1</v>
          </cell>
          <cell r="AE304">
            <v>1</v>
          </cell>
          <cell r="AF304">
            <v>1</v>
          </cell>
          <cell r="AG304">
            <v>1</v>
          </cell>
          <cell r="AH304">
            <v>1</v>
          </cell>
        </row>
        <row r="305">
          <cell r="G305" t="str">
            <v>01.01.01.14.09</v>
          </cell>
          <cell r="H305" t="str">
            <v>Peitoril em Mármore branco polido (locais tipo e área comum)</v>
          </cell>
          <cell r="I305" t="str">
            <v xml:space="preserve">M    </v>
          </cell>
          <cell r="J305">
            <v>293.32</v>
          </cell>
          <cell r="K305">
            <v>25.209574631999999</v>
          </cell>
          <cell r="L305">
            <v>7394.47</v>
          </cell>
          <cell r="M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0.25</v>
          </cell>
          <cell r="AD305">
            <v>0.5</v>
          </cell>
          <cell r="AE305">
            <v>0.75</v>
          </cell>
          <cell r="AF305">
            <v>1</v>
          </cell>
          <cell r="AG305">
            <v>1</v>
          </cell>
          <cell r="AH305">
            <v>1</v>
          </cell>
        </row>
        <row r="306">
          <cell r="G306" t="str">
            <v>01.01.01.14.10</v>
          </cell>
          <cell r="H306" t="str">
            <v>Revestimento texturizado Tecno-Quartz padrão 318</v>
          </cell>
          <cell r="I306" t="str">
            <v xml:space="preserve">m²   </v>
          </cell>
          <cell r="J306">
            <v>1126.52</v>
          </cell>
          <cell r="K306">
            <v>26.042949</v>
          </cell>
          <cell r="L306">
            <v>29337.9</v>
          </cell>
          <cell r="M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1</v>
          </cell>
          <cell r="W306">
            <v>1</v>
          </cell>
          <cell r="X306">
            <v>1</v>
          </cell>
          <cell r="Y306">
            <v>1</v>
          </cell>
          <cell r="Z306">
            <v>1</v>
          </cell>
          <cell r="AA306">
            <v>1</v>
          </cell>
          <cell r="AB306">
            <v>1</v>
          </cell>
          <cell r="AC306">
            <v>1</v>
          </cell>
          <cell r="AD306">
            <v>1</v>
          </cell>
          <cell r="AE306">
            <v>1</v>
          </cell>
          <cell r="AF306">
            <v>1</v>
          </cell>
          <cell r="AG306">
            <v>1</v>
          </cell>
          <cell r="AH306">
            <v>1</v>
          </cell>
        </row>
        <row r="307">
          <cell r="G307" t="str">
            <v>01.01.01.14.11</v>
          </cell>
          <cell r="H307" t="str">
            <v>Revestimento texturizado Ibratin Permalit Progettato Padrão Bonn Máximo</v>
          </cell>
          <cell r="I307" t="str">
            <v xml:space="preserve">M2   </v>
          </cell>
          <cell r="J307">
            <v>1939.21</v>
          </cell>
          <cell r="K307">
            <v>22.778899392</v>
          </cell>
          <cell r="L307">
            <v>44173.07</v>
          </cell>
          <cell r="M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0.2</v>
          </cell>
          <cell r="AE307">
            <v>0.5</v>
          </cell>
          <cell r="AF307">
            <v>0.8</v>
          </cell>
          <cell r="AG307">
            <v>1</v>
          </cell>
          <cell r="AH307">
            <v>1</v>
          </cell>
        </row>
        <row r="308">
          <cell r="G308" t="str">
            <v>01.01.01.14.12</v>
          </cell>
          <cell r="H308" t="str">
            <v>Revestimento texturizado Ibratin Permalit Fino Padrão Cali Mínimo</v>
          </cell>
          <cell r="I308" t="str">
            <v xml:space="preserve">M2   </v>
          </cell>
          <cell r="J308">
            <v>2894.68</v>
          </cell>
          <cell r="K308">
            <v>16.467824750999998</v>
          </cell>
          <cell r="L308">
            <v>47669.08</v>
          </cell>
          <cell r="M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0.2</v>
          </cell>
          <cell r="AE308">
            <v>0.5</v>
          </cell>
          <cell r="AF308">
            <v>0.8</v>
          </cell>
          <cell r="AG308">
            <v>1</v>
          </cell>
          <cell r="AH308">
            <v>1</v>
          </cell>
        </row>
        <row r="309">
          <cell r="G309" t="str">
            <v>01.01.01.14.13</v>
          </cell>
          <cell r="H309" t="str">
            <v>Juntas em poliuretano e tarucel</v>
          </cell>
          <cell r="I309" t="str">
            <v xml:space="preserve">M    </v>
          </cell>
          <cell r="J309">
            <v>2133.91</v>
          </cell>
          <cell r="K309">
            <v>10.356412719</v>
          </cell>
          <cell r="L309">
            <v>22099.65</v>
          </cell>
          <cell r="M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0.05</v>
          </cell>
          <cell r="V309">
            <v>0.15000000000000002</v>
          </cell>
          <cell r="W309">
            <v>0.15000000000000002</v>
          </cell>
          <cell r="X309">
            <v>0.15000000000000002</v>
          </cell>
          <cell r="Y309">
            <v>0.15000000000000002</v>
          </cell>
          <cell r="Z309">
            <v>0.2</v>
          </cell>
          <cell r="AA309">
            <v>0.29000000000000004</v>
          </cell>
          <cell r="AB309">
            <v>0.46000000000000008</v>
          </cell>
          <cell r="AC309">
            <v>0.66000000000000014</v>
          </cell>
          <cell r="AD309">
            <v>0.81000000000000016</v>
          </cell>
          <cell r="AE309">
            <v>0.88000000000000012</v>
          </cell>
          <cell r="AF309">
            <v>0.95000000000000018</v>
          </cell>
          <cell r="AG309">
            <v>1.0000000000000002</v>
          </cell>
          <cell r="AH309">
            <v>1.0000000000000002</v>
          </cell>
        </row>
        <row r="310">
          <cell r="G310" t="str">
            <v>01.01.01.14.14</v>
          </cell>
          <cell r="H310" t="str">
            <v>Ensaio de absorsão d' água/Resistência do grauteamento e expansão por umidade</v>
          </cell>
          <cell r="I310" t="str">
            <v xml:space="preserve">vb   </v>
          </cell>
          <cell r="J310">
            <v>1</v>
          </cell>
          <cell r="K310">
            <v>4340.4915000000001</v>
          </cell>
          <cell r="L310">
            <v>4340.49</v>
          </cell>
          <cell r="M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0.05</v>
          </cell>
          <cell r="V310">
            <v>0.15000000000000002</v>
          </cell>
          <cell r="W310">
            <v>0.15000000000000002</v>
          </cell>
          <cell r="X310">
            <v>0.15000000000000002</v>
          </cell>
          <cell r="Y310">
            <v>0.15000000000000002</v>
          </cell>
          <cell r="Z310">
            <v>0.2</v>
          </cell>
          <cell r="AA310">
            <v>0.29000000000000004</v>
          </cell>
          <cell r="AB310">
            <v>0.46000000000000008</v>
          </cell>
          <cell r="AC310">
            <v>0.66000000000000014</v>
          </cell>
          <cell r="AD310">
            <v>0.81000000000000016</v>
          </cell>
          <cell r="AE310">
            <v>0.88000000000000012</v>
          </cell>
          <cell r="AF310">
            <v>0.95000000000000018</v>
          </cell>
          <cell r="AG310">
            <v>1.0000000000000002</v>
          </cell>
          <cell r="AH310">
            <v>1.0000000000000002</v>
          </cell>
        </row>
        <row r="311">
          <cell r="G311" t="str">
            <v>01.01.01.14.15</v>
          </cell>
          <cell r="H311" t="str">
            <v>Ensaios de arrancamento de massa</v>
          </cell>
          <cell r="I311" t="str">
            <v xml:space="preserve">vb   </v>
          </cell>
          <cell r="J311">
            <v>1</v>
          </cell>
          <cell r="K311">
            <v>1736.1966</v>
          </cell>
          <cell r="L311">
            <v>1736.2</v>
          </cell>
          <cell r="M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0.1</v>
          </cell>
          <cell r="W311">
            <v>0.1</v>
          </cell>
          <cell r="X311">
            <v>0.1</v>
          </cell>
          <cell r="Y311">
            <v>0.1</v>
          </cell>
          <cell r="Z311">
            <v>0.15000000000000002</v>
          </cell>
          <cell r="AA311">
            <v>0.24000000000000002</v>
          </cell>
          <cell r="AB311">
            <v>0.41000000000000003</v>
          </cell>
          <cell r="AC311">
            <v>0.6100000000000001</v>
          </cell>
          <cell r="AD311">
            <v>0.81</v>
          </cell>
          <cell r="AE311">
            <v>0.88000000000000012</v>
          </cell>
          <cell r="AF311">
            <v>0.95000000000000018</v>
          </cell>
          <cell r="AG311">
            <v>1.0000000000000002</v>
          </cell>
          <cell r="AH311">
            <v>1.0000000000000002</v>
          </cell>
        </row>
        <row r="312">
          <cell r="G312" t="str">
            <v>01.01.01.14.16</v>
          </cell>
          <cell r="H312" t="str">
            <v>Moldura em janela  EPS L= 20 cm</v>
          </cell>
          <cell r="I312" t="str">
            <v xml:space="preserve">M2   </v>
          </cell>
          <cell r="J312">
            <v>1399.2</v>
          </cell>
          <cell r="K312">
            <v>12.544020434999998</v>
          </cell>
          <cell r="L312">
            <v>17551.59</v>
          </cell>
          <cell r="M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0.2</v>
          </cell>
          <cell r="AE312">
            <v>0.5</v>
          </cell>
          <cell r="AF312">
            <v>0.8</v>
          </cell>
          <cell r="AG312">
            <v>1</v>
          </cell>
          <cell r="AH312">
            <v>1</v>
          </cell>
        </row>
        <row r="313">
          <cell r="H313" t="str">
            <v>Subtotal do item ---&gt;</v>
          </cell>
          <cell r="K313">
            <v>0</v>
          </cell>
          <cell r="L313">
            <v>422820.84</v>
          </cell>
          <cell r="M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</row>
        <row r="314">
          <cell r="G314" t="str">
            <v>01.01.01.15</v>
          </cell>
          <cell r="H314" t="str">
            <v xml:space="preserve">PAVIMENTAÇÃO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314">
            <v>0</v>
          </cell>
          <cell r="M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</row>
        <row r="315">
          <cell r="G315" t="str">
            <v>01.01.01.15.01</v>
          </cell>
          <cell r="H315" t="str">
            <v xml:space="preserve">Cimentados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315">
            <v>0</v>
          </cell>
          <cell r="M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</row>
        <row r="316">
          <cell r="G316" t="str">
            <v>01.01.01.15.01.01</v>
          </cell>
          <cell r="H316" t="str">
            <v>Regularização de base para pisos  em Pedras / Cerâmica / Porcelanato - (Tipo e áreas comuns)</v>
          </cell>
          <cell r="I316" t="str">
            <v xml:space="preserve">M2   </v>
          </cell>
          <cell r="J316">
            <v>3625.8</v>
          </cell>
          <cell r="K316">
            <v>16.511229665999998</v>
          </cell>
          <cell r="L316">
            <v>59866.42</v>
          </cell>
          <cell r="M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0.1</v>
          </cell>
          <cell r="AB316">
            <v>0.35</v>
          </cell>
          <cell r="AC316">
            <v>0.64999999999999991</v>
          </cell>
          <cell r="AD316">
            <v>0.89999999999999991</v>
          </cell>
          <cell r="AE316">
            <v>0.99999999999999989</v>
          </cell>
          <cell r="AF316">
            <v>0.99999999999999989</v>
          </cell>
          <cell r="AG316">
            <v>0.99999999999999989</v>
          </cell>
          <cell r="AH316">
            <v>0.99999999999999989</v>
          </cell>
        </row>
        <row r="317">
          <cell r="G317" t="str">
            <v>01.01.01.15.01.02</v>
          </cell>
          <cell r="H317" t="str">
            <v>Piso cimentado (passeio projetado)</v>
          </cell>
          <cell r="I317" t="str">
            <v xml:space="preserve">M2   </v>
          </cell>
          <cell r="J317">
            <v>200.97</v>
          </cell>
          <cell r="K317">
            <v>25.556813952000002</v>
          </cell>
          <cell r="L317">
            <v>5136.1499999999996</v>
          </cell>
          <cell r="M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1</v>
          </cell>
          <cell r="W317">
            <v>1</v>
          </cell>
          <cell r="X317">
            <v>1</v>
          </cell>
          <cell r="Y317">
            <v>1</v>
          </cell>
          <cell r="Z317">
            <v>1</v>
          </cell>
          <cell r="AA317">
            <v>1</v>
          </cell>
          <cell r="AB317">
            <v>1</v>
          </cell>
          <cell r="AC317">
            <v>1</v>
          </cell>
          <cell r="AD317">
            <v>1</v>
          </cell>
          <cell r="AE317">
            <v>1</v>
          </cell>
          <cell r="AF317">
            <v>1</v>
          </cell>
          <cell r="AG317">
            <v>1</v>
          </cell>
          <cell r="AH317">
            <v>1</v>
          </cell>
        </row>
        <row r="318">
          <cell r="G318" t="str">
            <v>01.01.01.15.01.03</v>
          </cell>
          <cell r="H318" t="str">
            <v>Piso cimentado (calçada externa)</v>
          </cell>
          <cell r="I318" t="str">
            <v xml:space="preserve">M2   </v>
          </cell>
          <cell r="J318">
            <v>335.23</v>
          </cell>
          <cell r="K318">
            <v>25.556813952000002</v>
          </cell>
          <cell r="L318">
            <v>8567.41</v>
          </cell>
          <cell r="M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0.7</v>
          </cell>
          <cell r="W318">
            <v>0.7</v>
          </cell>
          <cell r="X318">
            <v>0.7</v>
          </cell>
          <cell r="Y318">
            <v>0.7</v>
          </cell>
          <cell r="Z318">
            <v>0.7</v>
          </cell>
          <cell r="AA318">
            <v>0.7</v>
          </cell>
          <cell r="AB318">
            <v>0.7</v>
          </cell>
          <cell r="AC318">
            <v>0.7</v>
          </cell>
          <cell r="AD318">
            <v>0.7</v>
          </cell>
          <cell r="AE318">
            <v>0.7</v>
          </cell>
          <cell r="AF318">
            <v>0.7</v>
          </cell>
          <cell r="AG318">
            <v>1</v>
          </cell>
          <cell r="AH318">
            <v>1</v>
          </cell>
        </row>
        <row r="319">
          <cell r="G319" t="str">
            <v>01.01.01.15.01.04</v>
          </cell>
          <cell r="H319" t="str">
            <v>Piso cimentado (escada incêndio)</v>
          </cell>
          <cell r="I319" t="str">
            <v xml:space="preserve">M2   </v>
          </cell>
          <cell r="J319">
            <v>609.69000000000005</v>
          </cell>
          <cell r="K319">
            <v>26.867642385</v>
          </cell>
          <cell r="L319">
            <v>16380.93</v>
          </cell>
          <cell r="M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0.03</v>
          </cell>
          <cell r="W319">
            <v>0.03</v>
          </cell>
          <cell r="X319">
            <v>0.03</v>
          </cell>
          <cell r="Y319">
            <v>0.03</v>
          </cell>
          <cell r="Z319">
            <v>0.03</v>
          </cell>
          <cell r="AA319">
            <v>0.03</v>
          </cell>
          <cell r="AB319">
            <v>0.03</v>
          </cell>
          <cell r="AC319">
            <v>0.03</v>
          </cell>
          <cell r="AD319">
            <v>0.03</v>
          </cell>
          <cell r="AE319">
            <v>0.2</v>
          </cell>
          <cell r="AF319">
            <v>0.7</v>
          </cell>
          <cell r="AG319">
            <v>1</v>
          </cell>
          <cell r="AH319">
            <v>1</v>
          </cell>
        </row>
        <row r="320">
          <cell r="G320" t="str">
            <v>01.01.01.15.01.05</v>
          </cell>
          <cell r="H320" t="str">
            <v>Piso cimentado (casa de máquinas, barrilete, escada acesso garagem comercial, central de gás)</v>
          </cell>
          <cell r="I320" t="str">
            <v xml:space="preserve">M2   </v>
          </cell>
          <cell r="J320">
            <v>98.65</v>
          </cell>
          <cell r="K320">
            <v>26.867642385</v>
          </cell>
          <cell r="L320">
            <v>2650.49</v>
          </cell>
          <cell r="M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0.5</v>
          </cell>
          <cell r="AG320">
            <v>1</v>
          </cell>
          <cell r="AH320">
            <v>1</v>
          </cell>
        </row>
        <row r="321">
          <cell r="G321" t="str">
            <v>01.01.01.15.01.06</v>
          </cell>
          <cell r="H321" t="str">
            <v>Tratamento piso da garagem com acabamento polido (G1, G2 e G3 (inclusive circulação vagas garagens), boxes)</v>
          </cell>
          <cell r="I321" t="str">
            <v xml:space="preserve">m²   </v>
          </cell>
          <cell r="J321">
            <v>2790.07</v>
          </cell>
          <cell r="K321">
            <v>6.0766881000000001</v>
          </cell>
          <cell r="L321">
            <v>16954.39</v>
          </cell>
          <cell r="M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0.3</v>
          </cell>
          <cell r="W321">
            <v>0.3</v>
          </cell>
          <cell r="X321">
            <v>0.3</v>
          </cell>
          <cell r="Y321">
            <v>0.3</v>
          </cell>
          <cell r="Z321">
            <v>0.3</v>
          </cell>
          <cell r="AA321">
            <v>0.3</v>
          </cell>
          <cell r="AB321">
            <v>0.3</v>
          </cell>
          <cell r="AC321">
            <v>0.5</v>
          </cell>
          <cell r="AD321">
            <v>0.75</v>
          </cell>
          <cell r="AE321">
            <v>1</v>
          </cell>
          <cell r="AF321">
            <v>1</v>
          </cell>
          <cell r="AG321">
            <v>1</v>
          </cell>
          <cell r="AH321">
            <v>1</v>
          </cell>
        </row>
        <row r="322">
          <cell r="G322" t="str">
            <v>01.01.01.15.01.07</v>
          </cell>
          <cell r="H322" t="str">
            <v>Meio fio (calçada externa)</v>
          </cell>
          <cell r="I322" t="str">
            <v xml:space="preserve">M    </v>
          </cell>
          <cell r="J322">
            <v>44.7</v>
          </cell>
          <cell r="K322">
            <v>22.440341055000001</v>
          </cell>
          <cell r="L322">
            <v>1003.08</v>
          </cell>
          <cell r="M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0.7</v>
          </cell>
          <cell r="W322">
            <v>0.7</v>
          </cell>
          <cell r="X322">
            <v>0.7</v>
          </cell>
          <cell r="Y322">
            <v>0.7</v>
          </cell>
          <cell r="Z322">
            <v>0.7</v>
          </cell>
          <cell r="AA322">
            <v>0.7</v>
          </cell>
          <cell r="AB322">
            <v>0.7</v>
          </cell>
          <cell r="AC322">
            <v>0.7</v>
          </cell>
          <cell r="AD322">
            <v>0.7</v>
          </cell>
          <cell r="AE322">
            <v>0.7</v>
          </cell>
          <cell r="AF322">
            <v>0.7</v>
          </cell>
          <cell r="AG322">
            <v>1</v>
          </cell>
          <cell r="AH322">
            <v>1</v>
          </cell>
        </row>
        <row r="323">
          <cell r="G323" t="str">
            <v>01.01.01.15.01.08</v>
          </cell>
          <cell r="H323" t="str">
            <v>Cordão Boleado (área de conservação)</v>
          </cell>
          <cell r="I323" t="str">
            <v xml:space="preserve">M    </v>
          </cell>
          <cell r="J323">
            <v>50</v>
          </cell>
          <cell r="K323">
            <v>16.684849325999998</v>
          </cell>
          <cell r="L323">
            <v>834.24</v>
          </cell>
          <cell r="M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1</v>
          </cell>
          <cell r="AH323">
            <v>1</v>
          </cell>
        </row>
        <row r="324">
          <cell r="G324" t="str">
            <v>01.01.01.15.02</v>
          </cell>
          <cell r="H324" t="str">
            <v xml:space="preserve">EM PEDRAS - Especificar quais tipos de pedra (granito, mármore, são tomé, intertravado, ladrilho) e listar locais das áreas comuns                                                                                                                        </v>
          </cell>
          <cell r="K324">
            <v>0</v>
          </cell>
          <cell r="L324">
            <v>0</v>
          </cell>
          <cell r="M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</row>
        <row r="325">
          <cell r="G325" t="str">
            <v>01.01.01.15.02.01</v>
          </cell>
          <cell r="H325" t="str">
            <v>Borda de piscina em Granito Branco jateado</v>
          </cell>
          <cell r="I325" t="str">
            <v xml:space="preserve">m    </v>
          </cell>
          <cell r="J325">
            <v>47.33</v>
          </cell>
          <cell r="K325">
            <v>40.297123085999999</v>
          </cell>
          <cell r="L325">
            <v>1907.26</v>
          </cell>
          <cell r="M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1</v>
          </cell>
          <cell r="AG325">
            <v>1</v>
          </cell>
          <cell r="AH325">
            <v>1</v>
          </cell>
        </row>
        <row r="326">
          <cell r="G326" t="str">
            <v>01.01.01.15.03</v>
          </cell>
          <cell r="H326" t="str">
            <v xml:space="preserve">EM CERÂMICA/PORCELANATO - Especificar cerâmicas/ porcelanatos e listar locais das áreas comuns                                                                                                                                                            </v>
          </cell>
          <cell r="K326">
            <v>0</v>
          </cell>
          <cell r="L326">
            <v>0</v>
          </cell>
          <cell r="M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</row>
        <row r="327">
          <cell r="G327" t="str">
            <v>01.01.01.15.03.01</v>
          </cell>
          <cell r="H327" t="str">
            <v>Piso em Cerâmica Delta Guarapari – 43x43cm – DeltaRejunte Imar cor Creme (Lojas, hall principal, salão de festas, IS Salão festas, copa)</v>
          </cell>
          <cell r="I327" t="str">
            <v xml:space="preserve">M2   </v>
          </cell>
          <cell r="J327">
            <v>584.91999999999996</v>
          </cell>
          <cell r="K327">
            <v>39.385619870999996</v>
          </cell>
          <cell r="L327">
            <v>23037.439999999999</v>
          </cell>
          <cell r="M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1</v>
          </cell>
          <cell r="W327">
            <v>1</v>
          </cell>
          <cell r="X327">
            <v>1</v>
          </cell>
          <cell r="Y327">
            <v>1</v>
          </cell>
          <cell r="Z327">
            <v>1</v>
          </cell>
          <cell r="AA327">
            <v>1</v>
          </cell>
          <cell r="AB327">
            <v>1</v>
          </cell>
          <cell r="AC327">
            <v>1</v>
          </cell>
          <cell r="AD327">
            <v>1</v>
          </cell>
          <cell r="AE327">
            <v>1</v>
          </cell>
          <cell r="AF327">
            <v>1</v>
          </cell>
          <cell r="AG327">
            <v>1</v>
          </cell>
          <cell r="AH327">
            <v>1</v>
          </cell>
        </row>
        <row r="328">
          <cell r="G328" t="str">
            <v>01.01.01.15.03.02</v>
          </cell>
          <cell r="H328" t="str">
            <v>Piso em Cerâmica Delta Guarapari – 43x43cm – Delta Rejunte Imar cor Creme (hall principal, salão de festas)</v>
          </cell>
          <cell r="I328" t="str">
            <v xml:space="preserve">M2   </v>
          </cell>
          <cell r="J328">
            <v>161.77000000000001</v>
          </cell>
          <cell r="K328">
            <v>39.385619870999996</v>
          </cell>
          <cell r="L328">
            <v>6371.41</v>
          </cell>
          <cell r="M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1</v>
          </cell>
          <cell r="W328">
            <v>1</v>
          </cell>
          <cell r="X328">
            <v>1</v>
          </cell>
          <cell r="Y328">
            <v>1</v>
          </cell>
          <cell r="Z328">
            <v>1</v>
          </cell>
          <cell r="AA328">
            <v>1</v>
          </cell>
          <cell r="AB328">
            <v>1</v>
          </cell>
          <cell r="AC328">
            <v>1</v>
          </cell>
          <cell r="AD328">
            <v>1</v>
          </cell>
          <cell r="AE328">
            <v>1</v>
          </cell>
          <cell r="AF328">
            <v>1</v>
          </cell>
          <cell r="AG328">
            <v>1</v>
          </cell>
          <cell r="AH328">
            <v>1</v>
          </cell>
        </row>
        <row r="329">
          <cell r="G329" t="str">
            <v>01.01.01.15.03.03</v>
          </cell>
          <cell r="H329" t="str">
            <v>Piso em Cerâmica Bronze – 43x43cm – Delta Rejunte Imar cor Bege (varanda pilotis, vestiários, espaço gourmet)</v>
          </cell>
          <cell r="I329" t="str">
            <v xml:space="preserve">M2   </v>
          </cell>
          <cell r="J329">
            <v>1757.21</v>
          </cell>
          <cell r="K329">
            <v>38.439392724000001</v>
          </cell>
          <cell r="L329">
            <v>67546.09</v>
          </cell>
          <cell r="M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0.2</v>
          </cell>
          <cell r="AE329">
            <v>0.45</v>
          </cell>
          <cell r="AF329">
            <v>0.7</v>
          </cell>
          <cell r="AG329">
            <v>0.95</v>
          </cell>
          <cell r="AH329">
            <v>1</v>
          </cell>
        </row>
        <row r="330">
          <cell r="G330" t="str">
            <v>01.01.01.15.03.04</v>
          </cell>
          <cell r="H330" t="str">
            <v>Piso  em Ceramica  Alpino II 43x43 cm Delta</v>
          </cell>
          <cell r="I330" t="str">
            <v xml:space="preserve">M2   </v>
          </cell>
          <cell r="J330">
            <v>523.66</v>
          </cell>
          <cell r="K330">
            <v>39.706816242000002</v>
          </cell>
          <cell r="L330">
            <v>20792.87</v>
          </cell>
          <cell r="M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0.2</v>
          </cell>
          <cell r="AE330">
            <v>0.45</v>
          </cell>
          <cell r="AF330">
            <v>0.7</v>
          </cell>
          <cell r="AG330">
            <v>0.95</v>
          </cell>
          <cell r="AH330">
            <v>1</v>
          </cell>
        </row>
        <row r="331">
          <cell r="G331" t="str">
            <v>01.01.01.15.04</v>
          </cell>
          <cell r="H331" t="str">
            <v xml:space="preserve">OUTROS PISOS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331">
            <v>0</v>
          </cell>
          <cell r="L331">
            <v>0</v>
          </cell>
          <cell r="M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</row>
        <row r="332">
          <cell r="G332" t="str">
            <v>01.01.01.15.04.01</v>
          </cell>
          <cell r="H332" t="str">
            <v>Fita antiderrapante (degraus escada incêndio)</v>
          </cell>
          <cell r="I332" t="str">
            <v xml:space="preserve">M    </v>
          </cell>
          <cell r="J332">
            <v>299</v>
          </cell>
          <cell r="K332">
            <v>3.7588656390000001</v>
          </cell>
          <cell r="L332">
            <v>1123.9000000000001</v>
          </cell>
          <cell r="M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0.03</v>
          </cell>
          <cell r="W332">
            <v>0.03</v>
          </cell>
          <cell r="X332">
            <v>0.03</v>
          </cell>
          <cell r="Y332">
            <v>0.03</v>
          </cell>
          <cell r="Z332">
            <v>0.03</v>
          </cell>
          <cell r="AA332">
            <v>0.03</v>
          </cell>
          <cell r="AB332">
            <v>0.03</v>
          </cell>
          <cell r="AC332">
            <v>0.03</v>
          </cell>
          <cell r="AD332">
            <v>0.03</v>
          </cell>
          <cell r="AE332">
            <v>0.03</v>
          </cell>
          <cell r="AF332">
            <v>0.03</v>
          </cell>
          <cell r="AG332">
            <v>1</v>
          </cell>
          <cell r="AH332">
            <v>1</v>
          </cell>
        </row>
        <row r="333">
          <cell r="G333" t="str">
            <v>01.01.01.15.04.02</v>
          </cell>
          <cell r="H333" t="str">
            <v>Deck de madeira TIPO COR (listar locais das áreas comuns)</v>
          </cell>
          <cell r="I333" t="str">
            <v xml:space="preserve">m²   </v>
          </cell>
          <cell r="J333">
            <v>16</v>
          </cell>
          <cell r="K333">
            <v>86.809830000000005</v>
          </cell>
          <cell r="L333">
            <v>1388.96</v>
          </cell>
          <cell r="M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1</v>
          </cell>
          <cell r="AH333">
            <v>1</v>
          </cell>
        </row>
        <row r="334">
          <cell r="G334" t="str">
            <v>01.01.01.15.04.03</v>
          </cell>
          <cell r="H334" t="str">
            <v>Piso Intensity Paviflex Green 420 – Fademac Paviflex Intensity Cristal Green (fitness)</v>
          </cell>
          <cell r="I334" t="str">
            <v xml:space="preserve">m²   </v>
          </cell>
          <cell r="J334">
            <v>44.27</v>
          </cell>
          <cell r="K334">
            <v>32.987735399999998</v>
          </cell>
          <cell r="L334">
            <v>1460.37</v>
          </cell>
          <cell r="M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1</v>
          </cell>
          <cell r="AG334">
            <v>1</v>
          </cell>
          <cell r="AH334">
            <v>1</v>
          </cell>
        </row>
        <row r="335">
          <cell r="G335" t="str">
            <v>01.01.01.15.05</v>
          </cell>
          <cell r="H335" t="str">
            <v xml:space="preserve">RODAPÉS/SOLEIRAS                                                                                                                                                                                                                                          </v>
          </cell>
          <cell r="K335">
            <v>0</v>
          </cell>
          <cell r="L335">
            <v>0</v>
          </cell>
          <cell r="M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</row>
        <row r="336">
          <cell r="G336" t="str">
            <v>01.01.01.15.05.01</v>
          </cell>
          <cell r="H336" t="str">
            <v xml:space="preserve">EM CERÂMICA/PORCELANATO - Especificar cerâmicas/ porcelanatos e listar locais das áreas comuns                                                                                                                                                            </v>
          </cell>
          <cell r="K336">
            <v>0</v>
          </cell>
          <cell r="L336">
            <v>0</v>
          </cell>
          <cell r="M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</row>
        <row r="337">
          <cell r="G337" t="str">
            <v>01.01.01.15.05.01.01</v>
          </cell>
          <cell r="H337" t="str">
            <v>Rodapé em Cerâmica Delta Guarapari – 43x43cm – Delta Rejunte Imar cor Creme H = 10 cm (hall principal, salão de festas, IS salãod e festas, copa)</v>
          </cell>
          <cell r="I337" t="str">
            <v xml:space="preserve">M    </v>
          </cell>
          <cell r="J337">
            <v>2748.43</v>
          </cell>
          <cell r="K337">
            <v>13.464204633</v>
          </cell>
          <cell r="L337">
            <v>37005.42</v>
          </cell>
          <cell r="M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0.12</v>
          </cell>
          <cell r="W337">
            <v>0.12</v>
          </cell>
          <cell r="X337">
            <v>0.12</v>
          </cell>
          <cell r="Y337">
            <v>0.12</v>
          </cell>
          <cell r="Z337">
            <v>0.12</v>
          </cell>
          <cell r="AA337">
            <v>0.12</v>
          </cell>
          <cell r="AB337">
            <v>0.12</v>
          </cell>
          <cell r="AC337">
            <v>0.12</v>
          </cell>
          <cell r="AD337">
            <v>0.32</v>
          </cell>
          <cell r="AE337">
            <v>0.57000000000000006</v>
          </cell>
          <cell r="AF337">
            <v>0.82000000000000006</v>
          </cell>
          <cell r="AG337">
            <v>1.07</v>
          </cell>
          <cell r="AH337">
            <v>1.1200000000000001</v>
          </cell>
        </row>
        <row r="338">
          <cell r="G338" t="str">
            <v>01.01.01.15.05.01.02</v>
          </cell>
          <cell r="H338" t="str">
            <v>Rodapé em Cerâmica Bronze – 43x43cm – Delta Rejunte Imar cor Bege H = 10 cm (varanda pilotis, espaço gourmet)</v>
          </cell>
          <cell r="I338" t="str">
            <v xml:space="preserve">M    </v>
          </cell>
          <cell r="J338">
            <v>482.13</v>
          </cell>
          <cell r="K338">
            <v>13.577057412</v>
          </cell>
          <cell r="L338">
            <v>6545.91</v>
          </cell>
          <cell r="M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0.2</v>
          </cell>
          <cell r="AE338">
            <v>0.45</v>
          </cell>
          <cell r="AF338">
            <v>0.7</v>
          </cell>
          <cell r="AG338">
            <v>0.95</v>
          </cell>
          <cell r="AH338">
            <v>1</v>
          </cell>
        </row>
        <row r="339">
          <cell r="G339" t="str">
            <v>01.01.01.15.05.02</v>
          </cell>
          <cell r="H339" t="str">
            <v xml:space="preserve">SOLEIRAS / FILETES - Especificar revetimentos e listar locais das áreas comuns                                                                                                                                                                            </v>
          </cell>
          <cell r="K339">
            <v>0</v>
          </cell>
          <cell r="L339">
            <v>0</v>
          </cell>
          <cell r="M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</row>
        <row r="340">
          <cell r="G340" t="str">
            <v>01.01.01.15.05.02.01</v>
          </cell>
          <cell r="H340" t="str">
            <v>Soleira em Granito Crema Marfil polido (salão de festas, vestiários, fitness, espaço gourmet)</v>
          </cell>
          <cell r="I340" t="str">
            <v xml:space="preserve">m2   </v>
          </cell>
          <cell r="J340">
            <v>4</v>
          </cell>
          <cell r="K340">
            <v>418.371294702</v>
          </cell>
          <cell r="L340">
            <v>1673.49</v>
          </cell>
          <cell r="M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0.2</v>
          </cell>
          <cell r="AE340">
            <v>0.45</v>
          </cell>
          <cell r="AF340">
            <v>0.7</v>
          </cell>
          <cell r="AG340">
            <v>0.95</v>
          </cell>
          <cell r="AH340">
            <v>1</v>
          </cell>
        </row>
        <row r="341">
          <cell r="G341" t="str">
            <v>01.01.01.15.05.03</v>
          </cell>
          <cell r="H341" t="str">
            <v>OUTROS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</row>
        <row r="342">
          <cell r="G342" t="str">
            <v>01.01.01.15.05.03.01</v>
          </cell>
          <cell r="H342" t="str">
            <v>Rodapé em Fademac Paviflex Intensity Cristal Green H= 10cm (fitness)</v>
          </cell>
          <cell r="I342" t="str">
            <v xml:space="preserve">m    </v>
          </cell>
          <cell r="J342">
            <v>69.87</v>
          </cell>
          <cell r="K342">
            <v>8.6809829999999994</v>
          </cell>
          <cell r="L342">
            <v>606.54</v>
          </cell>
          <cell r="M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1</v>
          </cell>
          <cell r="AG342">
            <v>1</v>
          </cell>
          <cell r="AH342">
            <v>1</v>
          </cell>
        </row>
        <row r="343">
          <cell r="H343" t="str">
            <v>Subtotal do item ---&gt;</v>
          </cell>
          <cell r="K343">
            <v>0</v>
          </cell>
          <cell r="L343">
            <v>280852.77</v>
          </cell>
          <cell r="M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</row>
        <row r="344">
          <cell r="G344" t="str">
            <v>01.01.01.16</v>
          </cell>
          <cell r="H344" t="str">
            <v xml:space="preserve">VIDROS - Especificar vidros e listar locais - tipo e áreas comuns                                                                                                                                                                                         </v>
          </cell>
          <cell r="K344">
            <v>0</v>
          </cell>
          <cell r="M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</row>
        <row r="345">
          <cell r="G345" t="str">
            <v>01.01.01.16.01</v>
          </cell>
          <cell r="H345" t="str">
            <v>COMUNS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</row>
        <row r="346">
          <cell r="G346" t="str">
            <v>01.01.01.16.01.01</v>
          </cell>
          <cell r="H346" t="str">
            <v xml:space="preserve">TEMPERADO E LAMINADO                                                                                                                                                                                                                                      </v>
          </cell>
          <cell r="K346">
            <v>0</v>
          </cell>
          <cell r="M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</row>
        <row r="347">
          <cell r="G347" t="str">
            <v>01.01.01.16.01.01.03</v>
          </cell>
          <cell r="H347" t="str">
            <v>Vidro liso incolor laminado 8 mm (guarita)</v>
          </cell>
          <cell r="I347" t="str">
            <v xml:space="preserve">m²   </v>
          </cell>
          <cell r="J347">
            <v>2.1</v>
          </cell>
          <cell r="K347">
            <v>118.0613688</v>
          </cell>
          <cell r="L347">
            <v>247.93</v>
          </cell>
          <cell r="M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1</v>
          </cell>
          <cell r="AG347">
            <v>1</v>
          </cell>
          <cell r="AH347">
            <v>1</v>
          </cell>
        </row>
        <row r="348">
          <cell r="G348" t="str">
            <v>01.01.01.16.01.02</v>
          </cell>
          <cell r="H348" t="str">
            <v xml:space="preserve">ESPELHOS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348">
            <v>0</v>
          </cell>
          <cell r="L348">
            <v>0</v>
          </cell>
          <cell r="M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</row>
        <row r="349">
          <cell r="G349" t="str">
            <v>01.01.01.16.01.02.01</v>
          </cell>
          <cell r="H349" t="str">
            <v>Espelho cristal 5 mm lapidado colado</v>
          </cell>
          <cell r="I349" t="str">
            <v xml:space="preserve">m²   </v>
          </cell>
          <cell r="J349">
            <v>0.9</v>
          </cell>
          <cell r="K349">
            <v>104.171796</v>
          </cell>
          <cell r="L349">
            <v>93.75</v>
          </cell>
          <cell r="M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1</v>
          </cell>
          <cell r="AH349">
            <v>1</v>
          </cell>
        </row>
        <row r="350">
          <cell r="G350" t="str">
            <v>01.01.01.16.01.03</v>
          </cell>
          <cell r="H350" t="str">
            <v xml:space="preserve">OUTROS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350">
            <v>0</v>
          </cell>
          <cell r="L350">
            <v>0</v>
          </cell>
          <cell r="M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</row>
        <row r="351">
          <cell r="G351" t="str">
            <v>01.01.01.16.01.03.01</v>
          </cell>
          <cell r="H351" t="str">
            <v>Silicone extras</v>
          </cell>
          <cell r="I351" t="str">
            <v xml:space="preserve">vb   </v>
          </cell>
          <cell r="J351">
            <v>1</v>
          </cell>
          <cell r="K351">
            <v>1302.1474499999999</v>
          </cell>
          <cell r="L351">
            <v>1302.1500000000001</v>
          </cell>
          <cell r="M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1</v>
          </cell>
          <cell r="AH351">
            <v>1</v>
          </cell>
        </row>
        <row r="352">
          <cell r="G352" t="str">
            <v>01.01.01.16.01.03.02</v>
          </cell>
          <cell r="H352" t="str">
            <v>Borrachas EPDM</v>
          </cell>
          <cell r="I352" t="str">
            <v xml:space="preserve">vb   </v>
          </cell>
          <cell r="J352">
            <v>1</v>
          </cell>
          <cell r="K352">
            <v>868.09829999999999</v>
          </cell>
          <cell r="L352">
            <v>868.1</v>
          </cell>
          <cell r="M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1</v>
          </cell>
          <cell r="AH352">
            <v>1</v>
          </cell>
        </row>
        <row r="353">
          <cell r="H353" t="str">
            <v>Subtotal do item ---&gt;</v>
          </cell>
          <cell r="K353">
            <v>0</v>
          </cell>
          <cell r="L353">
            <v>2511.9299999999998</v>
          </cell>
          <cell r="M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</row>
        <row r="354">
          <cell r="G354" t="str">
            <v>01.01.01.17</v>
          </cell>
          <cell r="H354" t="str">
            <v xml:space="preserve">PINTURAS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354">
            <v>0</v>
          </cell>
          <cell r="M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</row>
        <row r="355">
          <cell r="G355" t="str">
            <v>01.01.01.17.01</v>
          </cell>
          <cell r="H355" t="str">
            <v xml:space="preserve">Paredes internas (aptos tipo, hall aptos e área comum)                                                                                                                                                                                                    </v>
          </cell>
          <cell r="K355">
            <v>0</v>
          </cell>
          <cell r="M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</row>
        <row r="356">
          <cell r="G356" t="str">
            <v>01.01.01.17.01.01</v>
          </cell>
          <cell r="H356" t="str">
            <v>Emassamento para pintura látex - paredes aptos</v>
          </cell>
          <cell r="I356" t="str">
            <v xml:space="preserve">M2   </v>
          </cell>
          <cell r="J356">
            <v>7033.73</v>
          </cell>
          <cell r="K356">
            <v>7.1270870430000004</v>
          </cell>
          <cell r="L356">
            <v>50130.01</v>
          </cell>
          <cell r="M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0.2</v>
          </cell>
          <cell r="AD356">
            <v>0.4</v>
          </cell>
          <cell r="AE356">
            <v>0.7</v>
          </cell>
          <cell r="AF356">
            <v>0.89999999999999991</v>
          </cell>
          <cell r="AG356">
            <v>0.99999999999999989</v>
          </cell>
          <cell r="AH356">
            <v>0.99999999999999989</v>
          </cell>
        </row>
        <row r="357">
          <cell r="G357" t="str">
            <v>01.01.01.17.01.02</v>
          </cell>
          <cell r="H357" t="str">
            <v>Pintura latex sobre emassamento cor branco neve - paredes aptos</v>
          </cell>
          <cell r="I357" t="str">
            <v xml:space="preserve">M2   </v>
          </cell>
          <cell r="J357">
            <v>7033.73</v>
          </cell>
          <cell r="K357">
            <v>7.3267496519999993</v>
          </cell>
          <cell r="L357">
            <v>51534.38</v>
          </cell>
          <cell r="M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0.1</v>
          </cell>
          <cell r="AD357">
            <v>0.25</v>
          </cell>
          <cell r="AE357">
            <v>0.55000000000000004</v>
          </cell>
          <cell r="AF357">
            <v>0.75</v>
          </cell>
          <cell r="AG357">
            <v>0.95</v>
          </cell>
          <cell r="AH357">
            <v>1</v>
          </cell>
        </row>
        <row r="358">
          <cell r="G358" t="str">
            <v>01.01.01.17.01.03</v>
          </cell>
          <cell r="H358" t="str">
            <v>Emassamento para pintura látex - áreas comuns</v>
          </cell>
          <cell r="I358" t="str">
            <v xml:space="preserve">M2   </v>
          </cell>
          <cell r="J358">
            <v>1761.3</v>
          </cell>
          <cell r="K358">
            <v>7.1270870430000004</v>
          </cell>
          <cell r="L358">
            <v>12552.94</v>
          </cell>
          <cell r="M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0.2</v>
          </cell>
          <cell r="AD358">
            <v>0.4</v>
          </cell>
          <cell r="AE358">
            <v>0.7</v>
          </cell>
          <cell r="AF358">
            <v>0.89999999999999991</v>
          </cell>
          <cell r="AG358">
            <v>0.99999999999999989</v>
          </cell>
          <cell r="AH358">
            <v>0.99999999999999989</v>
          </cell>
        </row>
        <row r="359">
          <cell r="G359" t="str">
            <v>01.01.01.17.01.04</v>
          </cell>
          <cell r="H359" t="str">
            <v>Pintura latex sobre emassamento cor branco neve - lojas, is lojas, hall social térreo/portaria, salão festas, fitness</v>
          </cell>
          <cell r="I359" t="str">
            <v xml:space="preserve">M2   </v>
          </cell>
          <cell r="J359">
            <v>1761.3</v>
          </cell>
          <cell r="K359">
            <v>7.3267496519999993</v>
          </cell>
          <cell r="L359">
            <v>12904.6</v>
          </cell>
          <cell r="M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0.8</v>
          </cell>
          <cell r="W359">
            <v>0.8</v>
          </cell>
          <cell r="X359">
            <v>0.8</v>
          </cell>
          <cell r="Y359">
            <v>0.8</v>
          </cell>
          <cell r="Z359">
            <v>0.8</v>
          </cell>
          <cell r="AA359">
            <v>0.8</v>
          </cell>
          <cell r="AB359">
            <v>0.8</v>
          </cell>
          <cell r="AC359">
            <v>0.9</v>
          </cell>
          <cell r="AD359">
            <v>1.05</v>
          </cell>
          <cell r="AE359">
            <v>1.35</v>
          </cell>
          <cell r="AF359">
            <v>1.55</v>
          </cell>
          <cell r="AG359">
            <v>1.75</v>
          </cell>
          <cell r="AH359">
            <v>1.8</v>
          </cell>
        </row>
        <row r="360">
          <cell r="G360" t="str">
            <v>01.01.01.17.01.06</v>
          </cell>
          <cell r="H360" t="str">
            <v>Pintura texturizada lavável (ARS)</v>
          </cell>
          <cell r="I360" t="str">
            <v xml:space="preserve">M2   </v>
          </cell>
          <cell r="J360">
            <v>21.12</v>
          </cell>
          <cell r="K360">
            <v>22.778899392</v>
          </cell>
          <cell r="L360">
            <v>481.09</v>
          </cell>
          <cell r="M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1</v>
          </cell>
          <cell r="AG360">
            <v>1</v>
          </cell>
          <cell r="AH360">
            <v>1</v>
          </cell>
        </row>
        <row r="361">
          <cell r="G361" t="str">
            <v>01.01.01.17.01.07</v>
          </cell>
          <cell r="H361" t="str">
            <v>Pintura látex cor branco neve sobre reboco (garagens, circulação vagas garagens, pilares, boxes, casa de máquinas, barrilete, escada acesso garagem comercial)</v>
          </cell>
          <cell r="I361" t="str">
            <v xml:space="preserve">M2   </v>
          </cell>
          <cell r="J361">
            <v>2495.9299999999998</v>
          </cell>
          <cell r="K361">
            <v>7.3267496519999993</v>
          </cell>
          <cell r="L361">
            <v>18287.05</v>
          </cell>
          <cell r="M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0.4</v>
          </cell>
          <cell r="W361">
            <v>0.4</v>
          </cell>
          <cell r="X361">
            <v>0.4</v>
          </cell>
          <cell r="Y361">
            <v>0.4</v>
          </cell>
          <cell r="Z361">
            <v>0.4</v>
          </cell>
          <cell r="AA361">
            <v>0.4</v>
          </cell>
          <cell r="AB361">
            <v>0.4</v>
          </cell>
          <cell r="AC361">
            <v>0.5</v>
          </cell>
          <cell r="AD361">
            <v>0.65</v>
          </cell>
          <cell r="AE361">
            <v>0.95</v>
          </cell>
          <cell r="AF361">
            <v>1.1499999999999999</v>
          </cell>
          <cell r="AG361">
            <v>1.3499999999999999</v>
          </cell>
          <cell r="AH361">
            <v>1.4</v>
          </cell>
        </row>
        <row r="362">
          <cell r="G362" t="str">
            <v>01.01.01.17.01.08</v>
          </cell>
          <cell r="H362" t="str">
            <v>Pintura poços de elevadores</v>
          </cell>
          <cell r="I362" t="str">
            <v xml:space="preserve">M2   </v>
          </cell>
          <cell r="J362">
            <v>523.17999999999995</v>
          </cell>
          <cell r="K362">
            <v>7.3267496519999993</v>
          </cell>
          <cell r="L362">
            <v>3833.21</v>
          </cell>
          <cell r="M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0.1</v>
          </cell>
          <cell r="AD362">
            <v>0.25</v>
          </cell>
          <cell r="AE362">
            <v>0.55000000000000004</v>
          </cell>
          <cell r="AF362">
            <v>0.75</v>
          </cell>
          <cell r="AG362">
            <v>0.95</v>
          </cell>
          <cell r="AH362">
            <v>1</v>
          </cell>
        </row>
        <row r="363">
          <cell r="G363" t="str">
            <v>01.01.01.17.01.09</v>
          </cell>
          <cell r="H363" t="str">
            <v>Pintura barrado garagem cor: Preta H = 80 cm (circulação vagas garagem e pilares)</v>
          </cell>
          <cell r="I363" t="str">
            <v xml:space="preserve">M2   </v>
          </cell>
          <cell r="J363">
            <v>3081.3</v>
          </cell>
          <cell r="K363">
            <v>7.3527926010000009</v>
          </cell>
          <cell r="L363">
            <v>22656.16</v>
          </cell>
          <cell r="M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0.3</v>
          </cell>
          <cell r="W363">
            <v>0.3</v>
          </cell>
          <cell r="X363">
            <v>0.3</v>
          </cell>
          <cell r="Y363">
            <v>0.3</v>
          </cell>
          <cell r="Z363">
            <v>0.3</v>
          </cell>
          <cell r="AA363">
            <v>0.3</v>
          </cell>
          <cell r="AB363">
            <v>0.3</v>
          </cell>
          <cell r="AC363">
            <v>0.3</v>
          </cell>
          <cell r="AD363">
            <v>0.3</v>
          </cell>
          <cell r="AE363">
            <v>0.5</v>
          </cell>
          <cell r="AF363">
            <v>0.8</v>
          </cell>
          <cell r="AG363">
            <v>1</v>
          </cell>
          <cell r="AH363">
            <v>1</v>
          </cell>
        </row>
        <row r="364">
          <cell r="G364" t="str">
            <v>01.01.01.17.01.10</v>
          </cell>
          <cell r="H364" t="str">
            <v>Pintura barrado garagem cor: Amarela H = 20 cm (circulação vagas garagem e pilares)</v>
          </cell>
          <cell r="I364" t="str">
            <v xml:space="preserve">M2   </v>
          </cell>
          <cell r="J364">
            <v>770.33</v>
          </cell>
          <cell r="K364">
            <v>7.3527926010000009</v>
          </cell>
          <cell r="L364">
            <v>5664.08</v>
          </cell>
          <cell r="M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0.3</v>
          </cell>
          <cell r="W364">
            <v>0.3</v>
          </cell>
          <cell r="X364">
            <v>0.3</v>
          </cell>
          <cell r="Y364">
            <v>0.3</v>
          </cell>
          <cell r="Z364">
            <v>0.3</v>
          </cell>
          <cell r="AA364">
            <v>0.3</v>
          </cell>
          <cell r="AB364">
            <v>0.3</v>
          </cell>
          <cell r="AC364">
            <v>0.3</v>
          </cell>
          <cell r="AD364">
            <v>0.3</v>
          </cell>
          <cell r="AE364">
            <v>0.5</v>
          </cell>
          <cell r="AF364">
            <v>0.8</v>
          </cell>
          <cell r="AG364">
            <v>1</v>
          </cell>
          <cell r="AH364">
            <v>1</v>
          </cell>
        </row>
        <row r="365">
          <cell r="G365" t="str">
            <v>01.01.01.17.02</v>
          </cell>
          <cell r="H365" t="str">
            <v xml:space="preserve">TETOS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365">
            <v>0</v>
          </cell>
          <cell r="L365">
            <v>0</v>
          </cell>
          <cell r="M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</row>
        <row r="366">
          <cell r="G366" t="str">
            <v>01.01.01.17.02.01</v>
          </cell>
          <cell r="H366" t="str">
            <v>Emassamento para pintura látex - tetos pavtos tipo</v>
          </cell>
          <cell r="I366" t="str">
            <v xml:space="preserve">M2   </v>
          </cell>
          <cell r="J366">
            <v>3916.17</v>
          </cell>
          <cell r="K366">
            <v>7.1270870430000004</v>
          </cell>
          <cell r="L366">
            <v>27910.880000000001</v>
          </cell>
          <cell r="M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0.2</v>
          </cell>
          <cell r="AD366">
            <v>0.4</v>
          </cell>
          <cell r="AE366">
            <v>0.7</v>
          </cell>
          <cell r="AF366">
            <v>0.89999999999999991</v>
          </cell>
          <cell r="AG366">
            <v>0.99999999999999989</v>
          </cell>
          <cell r="AH366">
            <v>0.99999999999999989</v>
          </cell>
        </row>
        <row r="367">
          <cell r="G367" t="str">
            <v>01.01.01.17.02.02</v>
          </cell>
          <cell r="H367" t="str">
            <v>Pintura latex sobre emassamento cor branco neve em forro de gesso - banhos aptos, is serviço aptos, varandas aptos, hall social aptos</v>
          </cell>
          <cell r="I367" t="str">
            <v xml:space="preserve">M2   </v>
          </cell>
          <cell r="J367">
            <v>870.01</v>
          </cell>
          <cell r="K367">
            <v>7.3267496519999993</v>
          </cell>
          <cell r="L367">
            <v>6374.35</v>
          </cell>
          <cell r="M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0.1</v>
          </cell>
          <cell r="AD367">
            <v>0.25</v>
          </cell>
          <cell r="AE367">
            <v>0.55000000000000004</v>
          </cell>
          <cell r="AF367">
            <v>0.75</v>
          </cell>
          <cell r="AG367">
            <v>0.95</v>
          </cell>
          <cell r="AH367">
            <v>1</v>
          </cell>
        </row>
        <row r="368">
          <cell r="G368" t="str">
            <v>01.01.01.17.02.03</v>
          </cell>
          <cell r="H368" t="str">
            <v>Pintura latex sobre emassamento cor branco neve em gesso corrido - quartos, suíte, sala estar / jantar, cirulação, área de serviço, cozinha</v>
          </cell>
          <cell r="I368" t="str">
            <v xml:space="preserve">M2   </v>
          </cell>
          <cell r="J368">
            <v>3046.17</v>
          </cell>
          <cell r="K368">
            <v>7.3267496519999993</v>
          </cell>
          <cell r="L368">
            <v>22318.52</v>
          </cell>
          <cell r="M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0.1</v>
          </cell>
          <cell r="AC368">
            <v>0.30000000000000004</v>
          </cell>
          <cell r="AD368">
            <v>0.5</v>
          </cell>
          <cell r="AE368">
            <v>0.7</v>
          </cell>
          <cell r="AF368">
            <v>0.89999999999999991</v>
          </cell>
          <cell r="AG368">
            <v>0.99999999999999989</v>
          </cell>
          <cell r="AH368">
            <v>0.99999999999999989</v>
          </cell>
        </row>
        <row r="369">
          <cell r="G369" t="str">
            <v>01.01.01.17.02.04</v>
          </cell>
          <cell r="H369" t="str">
            <v>Emassamento para pintura látex - tetos áreas comuns</v>
          </cell>
          <cell r="I369" t="str">
            <v xml:space="preserve">M2   </v>
          </cell>
          <cell r="J369">
            <v>829.43</v>
          </cell>
          <cell r="K369">
            <v>7.1270870430000004</v>
          </cell>
          <cell r="L369">
            <v>5911.42</v>
          </cell>
          <cell r="M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0.2</v>
          </cell>
          <cell r="AD369">
            <v>0.4</v>
          </cell>
          <cell r="AE369">
            <v>0.7</v>
          </cell>
          <cell r="AF369">
            <v>0.89999999999999991</v>
          </cell>
          <cell r="AG369">
            <v>0.99999999999999989</v>
          </cell>
          <cell r="AH369">
            <v>0.99999999999999989</v>
          </cell>
        </row>
        <row r="370">
          <cell r="G370" t="str">
            <v>01.01.01.17.02.05</v>
          </cell>
          <cell r="H370" t="str">
            <v>Pintura latex sobre emassamento cor branco neve em forro de gesso - salão festas, fitness, is fitness,hall social térreo/portaria, lojas, is lojas, lavabo festas</v>
          </cell>
          <cell r="I370" t="str">
            <v xml:space="preserve">M2   </v>
          </cell>
          <cell r="J370">
            <v>739.13</v>
          </cell>
          <cell r="K370">
            <v>7.3267496519999993</v>
          </cell>
          <cell r="L370">
            <v>5415.42</v>
          </cell>
          <cell r="M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0.08</v>
          </cell>
          <cell r="W370">
            <v>0.08</v>
          </cell>
          <cell r="X370">
            <v>0.08</v>
          </cell>
          <cell r="Y370">
            <v>0.08</v>
          </cell>
          <cell r="Z370">
            <v>0.08</v>
          </cell>
          <cell r="AA370">
            <v>0.08</v>
          </cell>
          <cell r="AB370">
            <v>0.08</v>
          </cell>
          <cell r="AC370">
            <v>0.18</v>
          </cell>
          <cell r="AD370">
            <v>0.32999999999999996</v>
          </cell>
          <cell r="AE370">
            <v>0.62999999999999989</v>
          </cell>
          <cell r="AF370">
            <v>0.82999999999999985</v>
          </cell>
          <cell r="AG370">
            <v>1.0299999999999998</v>
          </cell>
          <cell r="AH370">
            <v>1.0799999999999998</v>
          </cell>
        </row>
        <row r="371">
          <cell r="G371" t="str">
            <v>01.01.01.17.02.06</v>
          </cell>
          <cell r="H371" t="str">
            <v>Pintura latex sobre emassamento cor branco neve em gesso corrido - escada incêndio, guarita, is guarita, lavabo gourmet, espaço gourmet, copa festas</v>
          </cell>
          <cell r="I371" t="str">
            <v xml:space="preserve">M2   </v>
          </cell>
          <cell r="J371">
            <v>90.3</v>
          </cell>
          <cell r="K371">
            <v>7.3267496519999993</v>
          </cell>
          <cell r="L371">
            <v>661.61</v>
          </cell>
          <cell r="M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0.05</v>
          </cell>
          <cell r="W371">
            <v>0.05</v>
          </cell>
          <cell r="X371">
            <v>0.05</v>
          </cell>
          <cell r="Y371">
            <v>0.05</v>
          </cell>
          <cell r="Z371">
            <v>0.05</v>
          </cell>
          <cell r="AA371">
            <v>0.05</v>
          </cell>
          <cell r="AB371">
            <v>0.05</v>
          </cell>
          <cell r="AC371">
            <v>0.15000000000000002</v>
          </cell>
          <cell r="AD371">
            <v>0.30000000000000004</v>
          </cell>
          <cell r="AE371">
            <v>0.60000000000000009</v>
          </cell>
          <cell r="AF371">
            <v>0.8</v>
          </cell>
          <cell r="AG371">
            <v>1</v>
          </cell>
          <cell r="AH371">
            <v>1.05</v>
          </cell>
        </row>
        <row r="372">
          <cell r="G372" t="str">
            <v>01.01.01.17.02.07</v>
          </cell>
          <cell r="H372" t="str">
            <v>Pintura latex sobre emassamento cor branco neve em Tabica -  salão festas, fitness, hall social térreo/portaria, lojas</v>
          </cell>
          <cell r="I372" t="str">
            <v xml:space="preserve">M2   </v>
          </cell>
          <cell r="J372">
            <v>398.55</v>
          </cell>
          <cell r="K372">
            <v>7.3267496519999993</v>
          </cell>
          <cell r="L372">
            <v>2920.08</v>
          </cell>
          <cell r="M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0.1</v>
          </cell>
          <cell r="AD372">
            <v>0.25</v>
          </cell>
          <cell r="AE372">
            <v>0.55000000000000004</v>
          </cell>
          <cell r="AF372">
            <v>0.75</v>
          </cell>
          <cell r="AG372">
            <v>0.95</v>
          </cell>
          <cell r="AH372">
            <v>1</v>
          </cell>
        </row>
        <row r="373">
          <cell r="G373" t="str">
            <v>01.01.01.17.02.08</v>
          </cell>
          <cell r="H373" t="str">
            <v>Pintura látex sobre concreto (tetos garagem níveis G1, G2 e G3, boxes, ARS, barrilete, casa de máquinas, escada acesso estacionamento comercial)</v>
          </cell>
          <cell r="I373" t="str">
            <v xml:space="preserve">M2   </v>
          </cell>
          <cell r="J373">
            <v>3107</v>
          </cell>
          <cell r="K373">
            <v>7.3267496519999993</v>
          </cell>
          <cell r="L373">
            <v>22764.21</v>
          </cell>
          <cell r="M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0.2</v>
          </cell>
          <cell r="W373">
            <v>0.2</v>
          </cell>
          <cell r="X373">
            <v>0.2</v>
          </cell>
          <cell r="Y373">
            <v>0.2</v>
          </cell>
          <cell r="Z373">
            <v>0.2</v>
          </cell>
          <cell r="AA373">
            <v>0.2</v>
          </cell>
          <cell r="AB373">
            <v>0.2</v>
          </cell>
          <cell r="AC373">
            <v>0.30000000000000004</v>
          </cell>
          <cell r="AD373">
            <v>0.45000000000000007</v>
          </cell>
          <cell r="AE373">
            <v>0.75</v>
          </cell>
          <cell r="AF373">
            <v>0.95</v>
          </cell>
          <cell r="AG373">
            <v>1.1499999999999999</v>
          </cell>
          <cell r="AH373">
            <v>1.2</v>
          </cell>
        </row>
        <row r="374">
          <cell r="G374" t="str">
            <v>01.01.01.17.03</v>
          </cell>
          <cell r="H374" t="str">
            <v xml:space="preserve">DIVERSAS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374">
            <v>0</v>
          </cell>
          <cell r="L374">
            <v>0</v>
          </cell>
          <cell r="M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</row>
        <row r="375">
          <cell r="G375" t="str">
            <v>01.01.01.17.03.01</v>
          </cell>
          <cell r="H375" t="str">
            <v>Pintura demarcativa de vagas de garagens com tinta epoxi na cor amarelo (garagens G1, G2 e G3)</v>
          </cell>
          <cell r="I375" t="str">
            <v xml:space="preserve">M    </v>
          </cell>
          <cell r="J375">
            <v>0</v>
          </cell>
          <cell r="K375">
            <v>6.9795103319999994</v>
          </cell>
          <cell r="L375">
            <v>0</v>
          </cell>
          <cell r="M375">
            <v>0</v>
          </cell>
          <cell r="O375" t="e">
            <v>#N/A</v>
          </cell>
          <cell r="P375" t="e">
            <v>#N/A</v>
          </cell>
          <cell r="Q375" t="e">
            <v>#N/A</v>
          </cell>
          <cell r="R375" t="e">
            <v>#N/A</v>
          </cell>
          <cell r="S375" t="e">
            <v>#N/A</v>
          </cell>
          <cell r="T375" t="e">
            <v>#N/A</v>
          </cell>
          <cell r="U375" t="e">
            <v>#N/A</v>
          </cell>
          <cell r="V375" t="e">
            <v>#N/A</v>
          </cell>
          <cell r="W375" t="e">
            <v>#N/A</v>
          </cell>
          <cell r="X375" t="e">
            <v>#N/A</v>
          </cell>
          <cell r="Y375" t="e">
            <v>#N/A</v>
          </cell>
          <cell r="Z375" t="e">
            <v>#N/A</v>
          </cell>
          <cell r="AA375" t="e">
            <v>#N/A</v>
          </cell>
          <cell r="AB375" t="e">
            <v>#N/A</v>
          </cell>
          <cell r="AC375" t="e">
            <v>#N/A</v>
          </cell>
          <cell r="AD375" t="e">
            <v>#N/A</v>
          </cell>
          <cell r="AE375" t="e">
            <v>#N/A</v>
          </cell>
          <cell r="AF375" t="e">
            <v>#N/A</v>
          </cell>
          <cell r="AG375" t="e">
            <v>#N/A</v>
          </cell>
          <cell r="AH375" t="e">
            <v>#N/A</v>
          </cell>
        </row>
        <row r="376">
          <cell r="G376" t="str">
            <v>01.01.01.17.03.02</v>
          </cell>
          <cell r="H376" t="str">
            <v>Pintura escada de serviço com tinta nova cor - piso e espelhos escada incêndio</v>
          </cell>
          <cell r="I376" t="str">
            <v xml:space="preserve">M2   </v>
          </cell>
          <cell r="J376">
            <v>609.39</v>
          </cell>
          <cell r="K376">
            <v>7.0836821280000004</v>
          </cell>
          <cell r="L376">
            <v>4316.7299999999996</v>
          </cell>
          <cell r="M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0.05</v>
          </cell>
          <cell r="W376">
            <v>0.05</v>
          </cell>
          <cell r="X376">
            <v>0.05</v>
          </cell>
          <cell r="Y376">
            <v>0.05</v>
          </cell>
          <cell r="Z376">
            <v>0.05</v>
          </cell>
          <cell r="AA376">
            <v>0.05</v>
          </cell>
          <cell r="AB376">
            <v>0.05</v>
          </cell>
          <cell r="AC376">
            <v>0.05</v>
          </cell>
          <cell r="AD376">
            <v>0.05</v>
          </cell>
          <cell r="AE376">
            <v>0.25</v>
          </cell>
          <cell r="AF376">
            <v>0.6</v>
          </cell>
          <cell r="AG376">
            <v>1</v>
          </cell>
          <cell r="AH376">
            <v>1</v>
          </cell>
        </row>
        <row r="377">
          <cell r="G377" t="str">
            <v>01.01.01.17.03.03</v>
          </cell>
          <cell r="H377" t="str">
            <v>Pintura esmalte guarda corpo e corrimão escada</v>
          </cell>
          <cell r="I377" t="str">
            <v xml:space="preserve">M    </v>
          </cell>
          <cell r="J377">
            <v>246.08</v>
          </cell>
          <cell r="K377">
            <v>9.7574248919999995</v>
          </cell>
          <cell r="L377">
            <v>2401.11</v>
          </cell>
          <cell r="M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0.05</v>
          </cell>
          <cell r="W377">
            <v>0.05</v>
          </cell>
          <cell r="X377">
            <v>0.05</v>
          </cell>
          <cell r="Y377">
            <v>0.05</v>
          </cell>
          <cell r="Z377">
            <v>0.05</v>
          </cell>
          <cell r="AA377">
            <v>0.05</v>
          </cell>
          <cell r="AB377">
            <v>0.05</v>
          </cell>
          <cell r="AC377">
            <v>0.05</v>
          </cell>
          <cell r="AD377">
            <v>0.05</v>
          </cell>
          <cell r="AE377">
            <v>0.25</v>
          </cell>
          <cell r="AF377">
            <v>0.6</v>
          </cell>
          <cell r="AG377">
            <v>1</v>
          </cell>
          <cell r="AH377">
            <v>1</v>
          </cell>
        </row>
        <row r="378">
          <cell r="G378" t="str">
            <v>01.01.01.17.03.04</v>
          </cell>
          <cell r="H378" t="str">
            <v>Pintura esmalte sintético nas esquadrias metálicas - escada marinheiro, tampa alçapão, grelha central gás, gradis, fechamento em telas, etc</v>
          </cell>
          <cell r="I378" t="str">
            <v xml:space="preserve">M    </v>
          </cell>
          <cell r="J378">
            <v>43.64</v>
          </cell>
          <cell r="K378">
            <v>9.7574248919999995</v>
          </cell>
          <cell r="L378">
            <v>425.81</v>
          </cell>
          <cell r="M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0.2</v>
          </cell>
          <cell r="AF378">
            <v>0.60000000000000009</v>
          </cell>
          <cell r="AG378">
            <v>1</v>
          </cell>
          <cell r="AH378">
            <v>1</v>
          </cell>
        </row>
        <row r="379">
          <cell r="G379" t="str">
            <v>01.01.01.17.03.05</v>
          </cell>
          <cell r="H379" t="str">
            <v>Pintura esmalte suporte de tubulação</v>
          </cell>
          <cell r="I379" t="str">
            <v xml:space="preserve">m    </v>
          </cell>
          <cell r="J379">
            <v>50</v>
          </cell>
          <cell r="K379">
            <v>4.6009209899999997</v>
          </cell>
          <cell r="L379">
            <v>230.05</v>
          </cell>
          <cell r="M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0.2</v>
          </cell>
          <cell r="AF379">
            <v>0.60000000000000009</v>
          </cell>
          <cell r="AG379">
            <v>1</v>
          </cell>
          <cell r="AH379">
            <v>1</v>
          </cell>
        </row>
        <row r="380">
          <cell r="G380" t="str">
            <v>01.01.01.17.03.06</v>
          </cell>
          <cell r="H380" t="str">
            <v>Pintura porta corta fogo com aplicação de galvoprimer</v>
          </cell>
          <cell r="I380" t="str">
            <v xml:space="preserve">M2   </v>
          </cell>
          <cell r="J380">
            <v>73.709999999999994</v>
          </cell>
          <cell r="K380">
            <v>22.926476102999999</v>
          </cell>
          <cell r="L380">
            <v>1689.91</v>
          </cell>
          <cell r="M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0.2</v>
          </cell>
          <cell r="AF380">
            <v>0.60000000000000009</v>
          </cell>
          <cell r="AG380">
            <v>1</v>
          </cell>
          <cell r="AH380">
            <v>1</v>
          </cell>
        </row>
        <row r="381">
          <cell r="G381" t="str">
            <v>01.01.01.17.03.07</v>
          </cell>
          <cell r="H381" t="str">
            <v>Verniz em marcenaria</v>
          </cell>
          <cell r="I381" t="str">
            <v xml:space="preserve">m2   </v>
          </cell>
          <cell r="J381">
            <v>2157.75</v>
          </cell>
          <cell r="K381">
            <v>13.177732193999999</v>
          </cell>
          <cell r="L381">
            <v>28434.25</v>
          </cell>
          <cell r="M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0.2</v>
          </cell>
          <cell r="AF381">
            <v>0.60000000000000009</v>
          </cell>
          <cell r="AG381">
            <v>1</v>
          </cell>
          <cell r="AH381">
            <v>1</v>
          </cell>
        </row>
        <row r="382">
          <cell r="H382" t="str">
            <v>Subtotal do item ---&gt;</v>
          </cell>
          <cell r="K382">
            <v>0</v>
          </cell>
          <cell r="L382">
            <v>309817.87</v>
          </cell>
          <cell r="M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</row>
        <row r="383">
          <cell r="G383" t="str">
            <v>01.01.01.18</v>
          </cell>
          <cell r="H383" t="str">
            <v xml:space="preserve">SERVIÇOS COMPLEMENTARES                                                                                                                                                                                                                                   </v>
          </cell>
          <cell r="K383">
            <v>0</v>
          </cell>
          <cell r="M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</row>
        <row r="384">
          <cell r="G384" t="str">
            <v>01.01.01.18.01</v>
          </cell>
          <cell r="H384" t="str">
            <v>Paisagismo</v>
          </cell>
          <cell r="I384" t="str">
            <v xml:space="preserve">VB   </v>
          </cell>
          <cell r="J384">
            <v>1</v>
          </cell>
          <cell r="K384">
            <v>14423.4532545</v>
          </cell>
          <cell r="L384">
            <v>14423.45</v>
          </cell>
          <cell r="M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0.4</v>
          </cell>
          <cell r="AG384">
            <v>0.8</v>
          </cell>
          <cell r="AH384">
            <v>1.1000000000000001</v>
          </cell>
        </row>
        <row r="385">
          <cell r="G385" t="str">
            <v>01.01.01.18.02</v>
          </cell>
          <cell r="H385" t="str">
            <v>Numeração de apartamentos e andares</v>
          </cell>
          <cell r="I385" t="str">
            <v xml:space="preserve">un   </v>
          </cell>
          <cell r="J385">
            <v>44</v>
          </cell>
          <cell r="K385">
            <v>13.0214745</v>
          </cell>
          <cell r="L385">
            <v>572.94000000000005</v>
          </cell>
          <cell r="M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0.5</v>
          </cell>
          <cell r="AH385">
            <v>1</v>
          </cell>
        </row>
        <row r="386">
          <cell r="G386" t="str">
            <v>01.01.01.18.03</v>
          </cell>
          <cell r="H386" t="str">
            <v>Caixa correspondência</v>
          </cell>
          <cell r="I386" t="str">
            <v xml:space="preserve">un   </v>
          </cell>
          <cell r="J386">
            <v>1</v>
          </cell>
          <cell r="K386">
            <v>868.09829999999999</v>
          </cell>
          <cell r="L386">
            <v>868.1</v>
          </cell>
          <cell r="M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1</v>
          </cell>
        </row>
        <row r="387">
          <cell r="G387" t="str">
            <v>01.01.01.18.04</v>
          </cell>
          <cell r="H387" t="str">
            <v>Churrasqueira premoldada e forno (gazebo gourmet)</v>
          </cell>
          <cell r="I387" t="str">
            <v xml:space="preserve">un   </v>
          </cell>
          <cell r="J387">
            <v>1</v>
          </cell>
          <cell r="K387">
            <v>2602.9549000000002</v>
          </cell>
          <cell r="L387">
            <v>2602.9499999999998</v>
          </cell>
          <cell r="M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0.5</v>
          </cell>
          <cell r="AG387">
            <v>1</v>
          </cell>
          <cell r="AH387">
            <v>1</v>
          </cell>
        </row>
        <row r="388">
          <cell r="G388" t="str">
            <v>01.01.01.18.05</v>
          </cell>
          <cell r="H388" t="str">
            <v>Revestimento para Churrasqueira</v>
          </cell>
          <cell r="I388" t="str">
            <v xml:space="preserve">m2   </v>
          </cell>
          <cell r="J388">
            <v>2.16</v>
          </cell>
          <cell r="K388">
            <v>117.61863866700001</v>
          </cell>
          <cell r="L388">
            <v>254.06</v>
          </cell>
          <cell r="M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0.5</v>
          </cell>
          <cell r="AG388">
            <v>1</v>
          </cell>
          <cell r="AH388">
            <v>1</v>
          </cell>
        </row>
        <row r="389">
          <cell r="H389" t="str">
            <v>Subtotal do item ---&gt;</v>
          </cell>
          <cell r="K389">
            <v>0</v>
          </cell>
          <cell r="L389">
            <v>18721.5</v>
          </cell>
          <cell r="M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</row>
        <row r="390">
          <cell r="G390" t="str">
            <v>01.01.01.19</v>
          </cell>
          <cell r="H390" t="str">
            <v xml:space="preserve">SERVIÇOS ESPECIAIS                                                                                                                                                                                                                                        </v>
          </cell>
          <cell r="K390">
            <v>0</v>
          </cell>
          <cell r="M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</row>
        <row r="391">
          <cell r="G391" t="str">
            <v>01.01.01.19.01</v>
          </cell>
          <cell r="H391" t="str">
            <v>Quadra recreativa (14,2x8,2m = 116,44 m²) gramada,  alambrado, e equipamentos</v>
          </cell>
          <cell r="I391" t="str">
            <v xml:space="preserve">M2   </v>
          </cell>
          <cell r="J391">
            <v>1</v>
          </cell>
          <cell r="K391">
            <v>9555.2708408789986</v>
          </cell>
          <cell r="L391">
            <v>9555.27</v>
          </cell>
          <cell r="M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0.5</v>
          </cell>
          <cell r="AG391">
            <v>1</v>
          </cell>
          <cell r="AH391">
            <v>1</v>
          </cell>
        </row>
        <row r="392">
          <cell r="H392" t="str">
            <v>Subtotal do item ---&gt;</v>
          </cell>
          <cell r="K392">
            <v>0</v>
          </cell>
          <cell r="L392">
            <v>9555.27</v>
          </cell>
          <cell r="M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</row>
        <row r="393">
          <cell r="G393" t="str">
            <v>01.01.01.20</v>
          </cell>
          <cell r="H393" t="str">
            <v xml:space="preserve">LIMPEZA OBRA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K393">
            <v>0</v>
          </cell>
          <cell r="M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</row>
        <row r="394">
          <cell r="G394" t="str">
            <v>01.01.01.20.01</v>
          </cell>
          <cell r="H394" t="str">
            <v xml:space="preserve">Limpeza interna e externa                                                                                                                                                                                                                                 </v>
          </cell>
          <cell r="K394">
            <v>0</v>
          </cell>
          <cell r="M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</row>
        <row r="395">
          <cell r="G395" t="str">
            <v>01.01.01.20.01.01</v>
          </cell>
          <cell r="H395" t="str">
            <v>Limpeza de piso</v>
          </cell>
          <cell r="I395" t="str">
            <v xml:space="preserve">M2   </v>
          </cell>
          <cell r="J395">
            <v>10796.44</v>
          </cell>
          <cell r="K395">
            <v>2.4393562229999999</v>
          </cell>
          <cell r="L395">
            <v>26336.36</v>
          </cell>
          <cell r="M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0.26</v>
          </cell>
          <cell r="W395">
            <v>0.26</v>
          </cell>
          <cell r="X395">
            <v>0.26</v>
          </cell>
          <cell r="Y395">
            <v>0.26</v>
          </cell>
          <cell r="Z395">
            <v>0.26</v>
          </cell>
          <cell r="AA395">
            <v>0.26</v>
          </cell>
          <cell r="AB395">
            <v>0.26</v>
          </cell>
          <cell r="AC395">
            <v>0.26</v>
          </cell>
          <cell r="AD395">
            <v>0.26</v>
          </cell>
          <cell r="AE395">
            <v>0.26</v>
          </cell>
          <cell r="AF395">
            <v>0.26</v>
          </cell>
          <cell r="AG395">
            <v>0.76</v>
          </cell>
          <cell r="AH395">
            <v>1</v>
          </cell>
        </row>
        <row r="396">
          <cell r="G396" t="str">
            <v>01.01.01.20.01.02</v>
          </cell>
          <cell r="H396" t="str">
            <v>Limpeza de vidros</v>
          </cell>
          <cell r="I396" t="str">
            <v xml:space="preserve">M2   </v>
          </cell>
          <cell r="J396">
            <v>261.86</v>
          </cell>
          <cell r="K396">
            <v>0.97227009600000003</v>
          </cell>
          <cell r="L396">
            <v>254.6</v>
          </cell>
          <cell r="M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0.5</v>
          </cell>
          <cell r="AH396">
            <v>1</v>
          </cell>
        </row>
        <row r="397">
          <cell r="G397" t="str">
            <v>01.01.01.20.01.03</v>
          </cell>
          <cell r="H397" t="str">
            <v>Limpeza de fachadas</v>
          </cell>
          <cell r="I397" t="str">
            <v xml:space="preserve">m²   </v>
          </cell>
          <cell r="J397">
            <v>5969.41</v>
          </cell>
          <cell r="K397">
            <v>1.0417179599999999</v>
          </cell>
          <cell r="L397">
            <v>6218.44</v>
          </cell>
          <cell r="M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0.3</v>
          </cell>
          <cell r="AF397">
            <v>0.64999999999999991</v>
          </cell>
          <cell r="AG397">
            <v>0.99999999999999989</v>
          </cell>
          <cell r="AH397">
            <v>0.99999999999999989</v>
          </cell>
        </row>
        <row r="398">
          <cell r="H398" t="str">
            <v>Subtotal do item ---&gt;</v>
          </cell>
          <cell r="K398">
            <v>0</v>
          </cell>
          <cell r="L398">
            <v>32809.4</v>
          </cell>
          <cell r="M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</row>
        <row r="399">
          <cell r="K399">
            <v>0</v>
          </cell>
          <cell r="M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</row>
        <row r="400">
          <cell r="G400" t="str">
            <v>01.01.01.21</v>
          </cell>
          <cell r="H400" t="str">
            <v>SEGURANÇA DE OBRA</v>
          </cell>
          <cell r="K400">
            <v>0</v>
          </cell>
          <cell r="M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</row>
        <row r="401">
          <cell r="G401" t="str">
            <v>01.01.01.21.01</v>
          </cell>
          <cell r="H401" t="str">
            <v>EPI</v>
          </cell>
          <cell r="I401" t="str">
            <v>un</v>
          </cell>
          <cell r="J401">
            <v>1400</v>
          </cell>
          <cell r="K401">
            <v>14.627456355000001</v>
          </cell>
          <cell r="L401">
            <v>20478.439999999999</v>
          </cell>
          <cell r="M401">
            <v>4095.6880000000001</v>
          </cell>
          <cell r="O401">
            <v>0.05</v>
          </cell>
          <cell r="P401">
            <v>0.1</v>
          </cell>
          <cell r="Q401">
            <v>0.15000000000000002</v>
          </cell>
          <cell r="R401">
            <v>0.2</v>
          </cell>
          <cell r="S401">
            <v>0.25</v>
          </cell>
          <cell r="T401">
            <v>0.3</v>
          </cell>
          <cell r="U401">
            <v>0.35</v>
          </cell>
          <cell r="V401">
            <v>0.39999999999999997</v>
          </cell>
          <cell r="W401">
            <v>0.44999999999999996</v>
          </cell>
          <cell r="X401">
            <v>0.49999999999999994</v>
          </cell>
          <cell r="Y401">
            <v>0.54999999999999993</v>
          </cell>
          <cell r="Z401">
            <v>0.6</v>
          </cell>
          <cell r="AA401">
            <v>0.65</v>
          </cell>
          <cell r="AB401">
            <v>0.70000000000000007</v>
          </cell>
          <cell r="AC401">
            <v>0.75000000000000011</v>
          </cell>
          <cell r="AD401">
            <v>0.80000000000000016</v>
          </cell>
          <cell r="AE401">
            <v>0.8500000000000002</v>
          </cell>
          <cell r="AF401">
            <v>0.90000000000000024</v>
          </cell>
          <cell r="AG401">
            <v>0.95000000000000029</v>
          </cell>
          <cell r="AH401">
            <v>1.0000000000000002</v>
          </cell>
        </row>
        <row r="402">
          <cell r="G402" t="str">
            <v>01.01.01.21.02</v>
          </cell>
          <cell r="H402" t="str">
            <v>Guarda corpo metálico externo</v>
          </cell>
          <cell r="I402" t="str">
            <v>m2</v>
          </cell>
          <cell r="J402">
            <v>127.785</v>
          </cell>
          <cell r="K402">
            <v>52.085898</v>
          </cell>
          <cell r="L402">
            <v>6655.8</v>
          </cell>
          <cell r="M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0.125</v>
          </cell>
          <cell r="U402">
            <v>0.25</v>
          </cell>
          <cell r="V402">
            <v>0.375</v>
          </cell>
          <cell r="W402">
            <v>0.5</v>
          </cell>
          <cell r="X402">
            <v>0.625</v>
          </cell>
          <cell r="Y402">
            <v>0.75</v>
          </cell>
          <cell r="Z402">
            <v>0.875</v>
          </cell>
          <cell r="AA402">
            <v>1</v>
          </cell>
          <cell r="AB402">
            <v>1</v>
          </cell>
          <cell r="AC402">
            <v>1</v>
          </cell>
          <cell r="AD402">
            <v>1</v>
          </cell>
          <cell r="AE402">
            <v>1</v>
          </cell>
          <cell r="AF402">
            <v>1</v>
          </cell>
          <cell r="AG402">
            <v>1</v>
          </cell>
          <cell r="AH402">
            <v>1</v>
          </cell>
        </row>
        <row r="403">
          <cell r="G403" t="str">
            <v>01.01.01.21.03</v>
          </cell>
          <cell r="H403" t="str">
            <v>Fechamento abertura nas lajes</v>
          </cell>
          <cell r="I403" t="str">
            <v>m</v>
          </cell>
          <cell r="J403">
            <v>129</v>
          </cell>
          <cell r="K403">
            <v>52.085898</v>
          </cell>
          <cell r="L403">
            <v>6719.08</v>
          </cell>
          <cell r="M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0.125</v>
          </cell>
          <cell r="U403">
            <v>0.25</v>
          </cell>
          <cell r="V403">
            <v>0.375</v>
          </cell>
          <cell r="W403">
            <v>0.5</v>
          </cell>
          <cell r="X403">
            <v>0.625</v>
          </cell>
          <cell r="Y403">
            <v>0.75</v>
          </cell>
          <cell r="Z403">
            <v>0.875</v>
          </cell>
          <cell r="AA403">
            <v>1</v>
          </cell>
          <cell r="AB403">
            <v>1</v>
          </cell>
          <cell r="AC403">
            <v>1</v>
          </cell>
          <cell r="AD403">
            <v>1</v>
          </cell>
          <cell r="AE403">
            <v>1</v>
          </cell>
          <cell r="AF403">
            <v>1</v>
          </cell>
          <cell r="AG403">
            <v>1</v>
          </cell>
          <cell r="AH403">
            <v>1</v>
          </cell>
        </row>
        <row r="404">
          <cell r="G404" t="str">
            <v>01.01.01.21.04</v>
          </cell>
          <cell r="H404" t="str">
            <v>Proteção taludes</v>
          </cell>
          <cell r="I404" t="str">
            <v>vb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</row>
        <row r="405">
          <cell r="G405" t="str">
            <v>01.01.01.21.05</v>
          </cell>
          <cell r="H405" t="str">
            <v>PROTEÇÃO ELEVADOR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</row>
        <row r="406">
          <cell r="G406" t="str">
            <v>01.01.01.21.06</v>
          </cell>
          <cell r="H406" t="str">
            <v>Proteção fosso elevador</v>
          </cell>
          <cell r="I406" t="str">
            <v>vb</v>
          </cell>
          <cell r="J406">
            <v>1</v>
          </cell>
          <cell r="K406">
            <v>1378.1928610799998</v>
          </cell>
          <cell r="L406">
            <v>1378.19</v>
          </cell>
          <cell r="M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8.3333333333333329E-2</v>
          </cell>
          <cell r="W406">
            <v>0.16666666666666666</v>
          </cell>
          <cell r="X406">
            <v>0.25</v>
          </cell>
          <cell r="Y406">
            <v>0.33333333333333331</v>
          </cell>
          <cell r="Z406">
            <v>0.41666666666666663</v>
          </cell>
          <cell r="AA406">
            <v>0.49999999999999994</v>
          </cell>
          <cell r="AB406">
            <v>0.58333333333333326</v>
          </cell>
          <cell r="AC406">
            <v>0.66666666666666663</v>
          </cell>
          <cell r="AD406">
            <v>0.75</v>
          </cell>
          <cell r="AE406">
            <v>0.83333333333333337</v>
          </cell>
          <cell r="AF406">
            <v>0.91666666666666674</v>
          </cell>
          <cell r="AG406">
            <v>1</v>
          </cell>
          <cell r="AH406">
            <v>1</v>
          </cell>
        </row>
        <row r="407">
          <cell r="G407" t="str">
            <v>01.01.01.21.07</v>
          </cell>
          <cell r="H407" t="str">
            <v>BANDEJA SALVA VIDAS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</row>
        <row r="408">
          <cell r="G408" t="str">
            <v>01.01.01.21.08</v>
          </cell>
          <cell r="H408" t="str">
            <v>Bandeja salva vidas 1,40 m (fixa)</v>
          </cell>
          <cell r="I408" t="str">
            <v>gl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</row>
        <row r="409">
          <cell r="G409" t="str">
            <v>01.01.01.21.09</v>
          </cell>
          <cell r="H409" t="str">
            <v>Bandeja salva vidas 1,40 m (móvel de 3 em 3 andares)</v>
          </cell>
          <cell r="I409" t="str">
            <v>gl</v>
          </cell>
          <cell r="J409">
            <v>1</v>
          </cell>
          <cell r="K409">
            <v>17437.962797575201</v>
          </cell>
          <cell r="L409">
            <v>17437.96</v>
          </cell>
          <cell r="M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8.3333333333333329E-2</v>
          </cell>
          <cell r="W409">
            <v>0.16666666666666666</v>
          </cell>
          <cell r="X409">
            <v>0.25</v>
          </cell>
          <cell r="Y409">
            <v>0.33333333333333331</v>
          </cell>
          <cell r="Z409">
            <v>0.41666666666666663</v>
          </cell>
          <cell r="AA409">
            <v>0.49999999999999994</v>
          </cell>
          <cell r="AB409">
            <v>0.58333333333333326</v>
          </cell>
          <cell r="AC409">
            <v>0.66666666666666663</v>
          </cell>
          <cell r="AD409">
            <v>0.75</v>
          </cell>
          <cell r="AE409">
            <v>0.83333333333333337</v>
          </cell>
          <cell r="AF409">
            <v>0.91666666666666674</v>
          </cell>
          <cell r="AG409">
            <v>1</v>
          </cell>
          <cell r="AH409">
            <v>1</v>
          </cell>
        </row>
        <row r="410">
          <cell r="G410" t="str">
            <v>01.01.01.21.10</v>
          </cell>
          <cell r="H410" t="str">
            <v>Bandeja salva vidas 2,50m (fixa)</v>
          </cell>
          <cell r="I410" t="str">
            <v>gl</v>
          </cell>
          <cell r="J410">
            <v>1</v>
          </cell>
          <cell r="K410">
            <v>8555.143470432</v>
          </cell>
          <cell r="L410">
            <v>8555.14</v>
          </cell>
          <cell r="M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8.3333333333333329E-2</v>
          </cell>
          <cell r="W410">
            <v>0.16666666666666666</v>
          </cell>
          <cell r="X410">
            <v>0.25</v>
          </cell>
          <cell r="Y410">
            <v>0.33333333333333331</v>
          </cell>
          <cell r="Z410">
            <v>0.41666666666666663</v>
          </cell>
          <cell r="AA410">
            <v>0.49999999999999994</v>
          </cell>
          <cell r="AB410">
            <v>0.58333333333333326</v>
          </cell>
          <cell r="AC410">
            <v>0.66666666666666663</v>
          </cell>
          <cell r="AD410">
            <v>0.75</v>
          </cell>
          <cell r="AE410">
            <v>0.83333333333333337</v>
          </cell>
          <cell r="AF410">
            <v>0.91666666666666674</v>
          </cell>
          <cell r="AG410">
            <v>1</v>
          </cell>
          <cell r="AH410">
            <v>1</v>
          </cell>
        </row>
        <row r="411">
          <cell r="H411" t="str">
            <v>Subtotal do item ---&gt;</v>
          </cell>
          <cell r="J411">
            <v>0</v>
          </cell>
          <cell r="K411">
            <v>0</v>
          </cell>
          <cell r="L411">
            <v>61224.61</v>
          </cell>
          <cell r="M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</row>
        <row r="412">
          <cell r="G412" t="str">
            <v>01.01.01.22</v>
          </cell>
          <cell r="H412" t="str">
            <v>EQUIPAMENTOS /FERRAMENTAS</v>
          </cell>
          <cell r="J412">
            <v>0</v>
          </cell>
          <cell r="K412">
            <v>0</v>
          </cell>
          <cell r="M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</row>
        <row r="413">
          <cell r="G413" t="str">
            <v>01.01.01.22.01</v>
          </cell>
          <cell r="H413" t="str">
            <v>Ferramentas em geral</v>
          </cell>
          <cell r="I413" t="str">
            <v>vb</v>
          </cell>
          <cell r="J413">
            <v>1</v>
          </cell>
          <cell r="K413">
            <v>43404.915000000001</v>
          </cell>
          <cell r="L413">
            <v>43404.92</v>
          </cell>
          <cell r="M413">
            <v>5106.4611764705878</v>
          </cell>
          <cell r="O413">
            <v>0</v>
          </cell>
          <cell r="P413">
            <v>0</v>
          </cell>
          <cell r="Q413">
            <v>5.8823529411764705E-2</v>
          </cell>
          <cell r="R413">
            <v>0.11764705882352941</v>
          </cell>
          <cell r="S413">
            <v>0.1764705882352941</v>
          </cell>
          <cell r="T413">
            <v>0.23529411764705882</v>
          </cell>
          <cell r="U413">
            <v>0.29411764705882354</v>
          </cell>
          <cell r="V413">
            <v>0.35294117647058826</v>
          </cell>
          <cell r="W413">
            <v>0.41176470588235298</v>
          </cell>
          <cell r="X413">
            <v>0.4705882352941177</v>
          </cell>
          <cell r="Y413">
            <v>0.52941176470588236</v>
          </cell>
          <cell r="Z413">
            <v>0.58823529411764708</v>
          </cell>
          <cell r="AA413">
            <v>0.6470588235294118</v>
          </cell>
          <cell r="AB413">
            <v>0.70588235294117652</v>
          </cell>
          <cell r="AC413">
            <v>0.76470588235294124</v>
          </cell>
          <cell r="AD413">
            <v>0.82352941176470595</v>
          </cell>
          <cell r="AE413">
            <v>0.88235294117647067</v>
          </cell>
          <cell r="AF413">
            <v>0.94117647058823539</v>
          </cell>
          <cell r="AG413">
            <v>1</v>
          </cell>
          <cell r="AH413">
            <v>1</v>
          </cell>
        </row>
        <row r="414">
          <cell r="G414" t="str">
            <v>01.01.01.22.02</v>
          </cell>
          <cell r="H414" t="str">
            <v>Equipamentos em geral</v>
          </cell>
          <cell r="I414" t="str">
            <v>vb</v>
          </cell>
          <cell r="J414">
            <v>1</v>
          </cell>
          <cell r="K414">
            <v>91150.321500000005</v>
          </cell>
          <cell r="L414">
            <v>91150.32</v>
          </cell>
          <cell r="M414">
            <v>10723.56705882353</v>
          </cell>
          <cell r="O414">
            <v>0</v>
          </cell>
          <cell r="P414">
            <v>0</v>
          </cell>
          <cell r="Q414">
            <v>5.8823529411764705E-2</v>
          </cell>
          <cell r="R414">
            <v>0.11764705882352941</v>
          </cell>
          <cell r="S414">
            <v>0.1764705882352941</v>
          </cell>
          <cell r="T414">
            <v>0.23529411764705882</v>
          </cell>
          <cell r="U414">
            <v>0.29411764705882354</v>
          </cell>
          <cell r="V414">
            <v>0.35294117647058826</v>
          </cell>
          <cell r="W414">
            <v>0.41176470588235298</v>
          </cell>
          <cell r="X414">
            <v>0.4705882352941177</v>
          </cell>
          <cell r="Y414">
            <v>0.52941176470588236</v>
          </cell>
          <cell r="Z414">
            <v>0.58823529411764708</v>
          </cell>
          <cell r="AA414">
            <v>0.6470588235294118</v>
          </cell>
          <cell r="AB414">
            <v>0.70588235294117652</v>
          </cell>
          <cell r="AC414">
            <v>0.76470588235294124</v>
          </cell>
          <cell r="AD414">
            <v>0.82352941176470595</v>
          </cell>
          <cell r="AE414">
            <v>0.88235294117647067</v>
          </cell>
          <cell r="AF414">
            <v>0.94117647058823539</v>
          </cell>
          <cell r="AG414">
            <v>1</v>
          </cell>
          <cell r="AH414">
            <v>1</v>
          </cell>
        </row>
        <row r="415">
          <cell r="G415" t="str">
            <v>01.01.01.22.03</v>
          </cell>
          <cell r="H415" t="str">
            <v>Andaime</v>
          </cell>
          <cell r="I415" t="str">
            <v>vb</v>
          </cell>
          <cell r="J415">
            <v>1</v>
          </cell>
          <cell r="K415">
            <v>16602.3799875</v>
          </cell>
          <cell r="L415">
            <v>16602.38</v>
          </cell>
          <cell r="M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0.25</v>
          </cell>
          <cell r="T415">
            <v>0.5</v>
          </cell>
          <cell r="U415">
            <v>0.75</v>
          </cell>
          <cell r="V415">
            <v>1</v>
          </cell>
          <cell r="W415">
            <v>1</v>
          </cell>
          <cell r="X415">
            <v>1</v>
          </cell>
          <cell r="Y415">
            <v>1</v>
          </cell>
          <cell r="Z415">
            <v>1</v>
          </cell>
          <cell r="AA415">
            <v>1</v>
          </cell>
          <cell r="AB415">
            <v>1</v>
          </cell>
          <cell r="AC415">
            <v>1</v>
          </cell>
          <cell r="AD415">
            <v>1</v>
          </cell>
          <cell r="AE415">
            <v>1</v>
          </cell>
          <cell r="AF415">
            <v>1</v>
          </cell>
          <cell r="AG415">
            <v>1</v>
          </cell>
          <cell r="AH415">
            <v>1</v>
          </cell>
        </row>
        <row r="416">
          <cell r="G416" t="str">
            <v>01.01.01.22.04</v>
          </cell>
          <cell r="H416" t="str">
            <v xml:space="preserve">Balacim </v>
          </cell>
          <cell r="I416" t="str">
            <v>vb</v>
          </cell>
          <cell r="J416">
            <v>1</v>
          </cell>
          <cell r="K416">
            <v>42536.816700000003</v>
          </cell>
          <cell r="L416">
            <v>42536.82</v>
          </cell>
          <cell r="M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0.1111111111111111</v>
          </cell>
          <cell r="Z416">
            <v>0.22222222222222221</v>
          </cell>
          <cell r="AA416">
            <v>0.33333333333333331</v>
          </cell>
          <cell r="AB416">
            <v>0.44444444444444442</v>
          </cell>
          <cell r="AC416">
            <v>0.55555555555555558</v>
          </cell>
          <cell r="AD416">
            <v>0.66666666666666674</v>
          </cell>
          <cell r="AE416">
            <v>0.7777777777777779</v>
          </cell>
          <cell r="AF416">
            <v>0.88888888888888906</v>
          </cell>
          <cell r="AG416">
            <v>1.0000000000000002</v>
          </cell>
          <cell r="AH416">
            <v>1.0000000000000002</v>
          </cell>
        </row>
        <row r="417">
          <cell r="G417" t="str">
            <v>01.01.01.22.05</v>
          </cell>
          <cell r="H417" t="str">
            <v>Elevador de carga</v>
          </cell>
          <cell r="I417" t="str">
            <v>meses</v>
          </cell>
          <cell r="J417">
            <v>15</v>
          </cell>
          <cell r="K417">
            <v>6096.5172927473704</v>
          </cell>
          <cell r="L417">
            <v>91447.76</v>
          </cell>
          <cell r="M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8.3333333333333329E-2</v>
          </cell>
          <cell r="W417">
            <v>0.16666666666666666</v>
          </cell>
          <cell r="X417">
            <v>0.25</v>
          </cell>
          <cell r="Y417">
            <v>0.33333333333333331</v>
          </cell>
          <cell r="Z417">
            <v>0.41666666666666663</v>
          </cell>
          <cell r="AA417">
            <v>0.49999999999999994</v>
          </cell>
          <cell r="AB417">
            <v>0.58333333333333326</v>
          </cell>
          <cell r="AC417">
            <v>0.66666666666666663</v>
          </cell>
          <cell r="AD417">
            <v>0.75</v>
          </cell>
          <cell r="AE417">
            <v>0.83333333333333337</v>
          </cell>
          <cell r="AF417">
            <v>0.91666666666666674</v>
          </cell>
          <cell r="AG417">
            <v>1</v>
          </cell>
          <cell r="AH417">
            <v>1</v>
          </cell>
        </row>
        <row r="418">
          <cell r="G418" t="str">
            <v>01.01.01.22.06</v>
          </cell>
          <cell r="H418" t="str">
            <v>Elevador misto</v>
          </cell>
          <cell r="I418" t="str">
            <v>meses</v>
          </cell>
          <cell r="J418">
            <v>15</v>
          </cell>
          <cell r="K418">
            <v>5027.2943234526301</v>
          </cell>
          <cell r="L418">
            <v>75409.41</v>
          </cell>
          <cell r="M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8.3333333333333329E-2</v>
          </cell>
          <cell r="W418">
            <v>0.16666666666666666</v>
          </cell>
          <cell r="X418">
            <v>0.25</v>
          </cell>
          <cell r="Y418">
            <v>0.33333333333333331</v>
          </cell>
          <cell r="Z418">
            <v>0.41666666666666663</v>
          </cell>
          <cell r="AA418">
            <v>0.49999999999999994</v>
          </cell>
          <cell r="AB418">
            <v>0.58333333333333326</v>
          </cell>
          <cell r="AC418">
            <v>0.66666666666666663</v>
          </cell>
          <cell r="AD418">
            <v>0.75</v>
          </cell>
          <cell r="AE418">
            <v>0.83333333333333337</v>
          </cell>
          <cell r="AF418">
            <v>0.91666666666666674</v>
          </cell>
          <cell r="AG418">
            <v>1</v>
          </cell>
          <cell r="AH418">
            <v>1</v>
          </cell>
        </row>
        <row r="419">
          <cell r="G419" t="str">
            <v>01.01.01.22.07</v>
          </cell>
          <cell r="H419" t="str">
            <v>Materiais elétricos, cabos de aço, plataforma elevadores carga / misto</v>
          </cell>
          <cell r="I419" t="str">
            <v>vb</v>
          </cell>
          <cell r="J419">
            <v>1</v>
          </cell>
          <cell r="K419">
            <v>14979.166381245001</v>
          </cell>
          <cell r="L419">
            <v>14979.17</v>
          </cell>
          <cell r="M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8.3333333333333329E-2</v>
          </cell>
          <cell r="W419">
            <v>0.16666666666666666</v>
          </cell>
          <cell r="X419">
            <v>0.25</v>
          </cell>
          <cell r="Y419">
            <v>0.33333333333333331</v>
          </cell>
          <cell r="Z419">
            <v>0.41666666666666663</v>
          </cell>
          <cell r="AA419">
            <v>0.49999999999999994</v>
          </cell>
          <cell r="AB419">
            <v>0.58333333333333326</v>
          </cell>
          <cell r="AC419">
            <v>0.66666666666666663</v>
          </cell>
          <cell r="AD419">
            <v>0.75</v>
          </cell>
          <cell r="AE419">
            <v>0.83333333333333337</v>
          </cell>
          <cell r="AF419">
            <v>0.91666666666666674</v>
          </cell>
          <cell r="AG419">
            <v>1</v>
          </cell>
          <cell r="AH419">
            <v>1</v>
          </cell>
        </row>
        <row r="420">
          <cell r="G420" t="str">
            <v>01.01.01.22.08</v>
          </cell>
          <cell r="H420" t="str">
            <v>Guincho de coluna</v>
          </cell>
          <cell r="I420" t="str">
            <v>meses</v>
          </cell>
          <cell r="J420">
            <v>22</v>
          </cell>
          <cell r="K420">
            <v>156.25769399999999</v>
          </cell>
          <cell r="L420">
            <v>3437.67</v>
          </cell>
          <cell r="M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8.3333333333333329E-2</v>
          </cell>
          <cell r="W420">
            <v>0.16666666666666666</v>
          </cell>
          <cell r="X420">
            <v>0.25</v>
          </cell>
          <cell r="Y420">
            <v>0.33333333333333331</v>
          </cell>
          <cell r="Z420">
            <v>0.41666666666666663</v>
          </cell>
          <cell r="AA420">
            <v>0.49999999999999994</v>
          </cell>
          <cell r="AB420">
            <v>0.58333333333333326</v>
          </cell>
          <cell r="AC420">
            <v>0.66666666666666663</v>
          </cell>
          <cell r="AD420">
            <v>0.75</v>
          </cell>
          <cell r="AE420">
            <v>0.83333333333333337</v>
          </cell>
          <cell r="AF420">
            <v>0.91666666666666674</v>
          </cell>
          <cell r="AG420">
            <v>1</v>
          </cell>
          <cell r="AH420">
            <v>1</v>
          </cell>
        </row>
        <row r="421">
          <cell r="G421" t="str">
            <v>01.01.01.22.09</v>
          </cell>
          <cell r="H421" t="str">
            <v>Conjunto motor vibrador</v>
          </cell>
          <cell r="I421" t="str">
            <v>meses</v>
          </cell>
          <cell r="J421">
            <v>30</v>
          </cell>
          <cell r="K421">
            <v>86.809830000000005</v>
          </cell>
          <cell r="L421">
            <v>2604.29</v>
          </cell>
          <cell r="M421">
            <v>130.21450000000002</v>
          </cell>
          <cell r="O421">
            <v>0</v>
          </cell>
          <cell r="P421">
            <v>0</v>
          </cell>
          <cell r="Q421">
            <v>0</v>
          </cell>
          <cell r="R421">
            <v>0.05</v>
          </cell>
          <cell r="S421">
            <v>0.15000000000000002</v>
          </cell>
          <cell r="T421">
            <v>0.30000000000000004</v>
          </cell>
          <cell r="U421">
            <v>0.5</v>
          </cell>
          <cell r="V421">
            <v>0.7</v>
          </cell>
          <cell r="W421">
            <v>0.85</v>
          </cell>
          <cell r="X421">
            <v>0.95</v>
          </cell>
          <cell r="Y421">
            <v>1</v>
          </cell>
          <cell r="Z421">
            <v>1</v>
          </cell>
          <cell r="AA421">
            <v>1</v>
          </cell>
          <cell r="AB421">
            <v>1</v>
          </cell>
          <cell r="AC421">
            <v>1</v>
          </cell>
          <cell r="AD421">
            <v>1</v>
          </cell>
          <cell r="AE421">
            <v>1</v>
          </cell>
          <cell r="AF421">
            <v>1</v>
          </cell>
          <cell r="AG421">
            <v>1</v>
          </cell>
          <cell r="AH421">
            <v>1</v>
          </cell>
        </row>
        <row r="422">
          <cell r="G422" t="str">
            <v>01.01.01.22.10</v>
          </cell>
          <cell r="H422" t="str">
            <v>Furadeira 5/8" - 220 v</v>
          </cell>
          <cell r="I422" t="str">
            <v>meses</v>
          </cell>
          <cell r="J422">
            <v>60</v>
          </cell>
          <cell r="K422">
            <v>78.128846999999993</v>
          </cell>
          <cell r="L422">
            <v>4687.7299999999996</v>
          </cell>
          <cell r="M422">
            <v>275.74882352941171</v>
          </cell>
          <cell r="O422">
            <v>0</v>
          </cell>
          <cell r="P422">
            <v>0</v>
          </cell>
          <cell r="Q422">
            <v>0</v>
          </cell>
          <cell r="R422">
            <v>5.8823529411764705E-2</v>
          </cell>
          <cell r="S422">
            <v>0.11764705882352941</v>
          </cell>
          <cell r="T422">
            <v>0.1764705882352941</v>
          </cell>
          <cell r="U422">
            <v>0.23529411764705882</v>
          </cell>
          <cell r="V422">
            <v>0.29411764705882354</v>
          </cell>
          <cell r="W422">
            <v>0.35294117647058826</v>
          </cell>
          <cell r="X422">
            <v>0.41176470588235298</v>
          </cell>
          <cell r="Y422">
            <v>0.4705882352941177</v>
          </cell>
          <cell r="Z422">
            <v>0.52941176470588236</v>
          </cell>
          <cell r="AA422">
            <v>0.58823529411764708</v>
          </cell>
          <cell r="AB422">
            <v>0.6470588235294118</v>
          </cell>
          <cell r="AC422">
            <v>0.70588235294117652</v>
          </cell>
          <cell r="AD422">
            <v>0.76470588235294124</v>
          </cell>
          <cell r="AE422">
            <v>0.82352941176470595</v>
          </cell>
          <cell r="AF422">
            <v>0.88235294117647067</v>
          </cell>
          <cell r="AG422">
            <v>0.94117647058823539</v>
          </cell>
          <cell r="AH422">
            <v>1</v>
          </cell>
        </row>
        <row r="423">
          <cell r="G423" t="str">
            <v>01.01.01.22.11</v>
          </cell>
          <cell r="H423" t="str">
            <v>Serra circular p/pedras</v>
          </cell>
          <cell r="I423" t="str">
            <v>meses</v>
          </cell>
          <cell r="J423">
            <v>30</v>
          </cell>
          <cell r="K423">
            <v>43.404915000000003</v>
          </cell>
          <cell r="L423">
            <v>1302.1500000000001</v>
          </cell>
          <cell r="M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7.1428571428571425E-2</v>
          </cell>
          <cell r="V423">
            <v>0.14285714285714285</v>
          </cell>
          <cell r="W423">
            <v>0.21428571428571427</v>
          </cell>
          <cell r="X423">
            <v>0.2857142857142857</v>
          </cell>
          <cell r="Y423">
            <v>0.3571428571428571</v>
          </cell>
          <cell r="Z423">
            <v>0.42857142857142849</v>
          </cell>
          <cell r="AA423">
            <v>0.49999999999999989</v>
          </cell>
          <cell r="AB423">
            <v>0.57142857142857129</v>
          </cell>
          <cell r="AC423">
            <v>0.64285714285714268</v>
          </cell>
          <cell r="AD423">
            <v>0.71428571428571408</v>
          </cell>
          <cell r="AE423">
            <v>0.78571428571428548</v>
          </cell>
          <cell r="AF423">
            <v>0.85714285714285687</v>
          </cell>
          <cell r="AG423">
            <v>0.92857142857142827</v>
          </cell>
          <cell r="AH423">
            <v>0.99999999999999967</v>
          </cell>
        </row>
        <row r="424">
          <cell r="G424" t="str">
            <v>01.01.01.22.12</v>
          </cell>
          <cell r="H424" t="str">
            <v>Furadeira de impacto</v>
          </cell>
          <cell r="I424" t="str">
            <v>meses</v>
          </cell>
          <cell r="J424">
            <v>18</v>
          </cell>
          <cell r="K424">
            <v>112.852779</v>
          </cell>
          <cell r="L424">
            <v>2031.35</v>
          </cell>
          <cell r="M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0.125</v>
          </cell>
          <cell r="U424">
            <v>0.25</v>
          </cell>
          <cell r="V424">
            <v>0.375</v>
          </cell>
          <cell r="W424">
            <v>0.5</v>
          </cell>
          <cell r="X424">
            <v>0.625</v>
          </cell>
          <cell r="Y424">
            <v>0.75</v>
          </cell>
          <cell r="Z424">
            <v>0.875</v>
          </cell>
          <cell r="AA424">
            <v>1</v>
          </cell>
          <cell r="AB424">
            <v>1</v>
          </cell>
          <cell r="AC424">
            <v>1</v>
          </cell>
          <cell r="AD424">
            <v>1</v>
          </cell>
          <cell r="AE424">
            <v>1</v>
          </cell>
          <cell r="AF424">
            <v>1</v>
          </cell>
          <cell r="AG424">
            <v>1</v>
          </cell>
          <cell r="AH424">
            <v>1</v>
          </cell>
        </row>
        <row r="425">
          <cell r="G425" t="str">
            <v>01.01.01.22.13</v>
          </cell>
          <cell r="H425" t="str">
            <v>Disco de corte</v>
          </cell>
          <cell r="I425" t="str">
            <v>vb</v>
          </cell>
          <cell r="J425">
            <v>1</v>
          </cell>
          <cell r="K425">
            <v>998.31304499999999</v>
          </cell>
          <cell r="L425">
            <v>998.31</v>
          </cell>
          <cell r="M425">
            <v>110.92333333333332</v>
          </cell>
          <cell r="O425">
            <v>0</v>
          </cell>
          <cell r="P425">
            <v>0</v>
          </cell>
          <cell r="Q425">
            <v>5.5555555555555552E-2</v>
          </cell>
          <cell r="R425">
            <v>0.1111111111111111</v>
          </cell>
          <cell r="S425">
            <v>0.16666666666666666</v>
          </cell>
          <cell r="T425">
            <v>0.22222222222222221</v>
          </cell>
          <cell r="U425">
            <v>0.27777777777777779</v>
          </cell>
          <cell r="V425">
            <v>0.33333333333333337</v>
          </cell>
          <cell r="W425">
            <v>0.38888888888888895</v>
          </cell>
          <cell r="X425">
            <v>0.44444444444444453</v>
          </cell>
          <cell r="Y425">
            <v>0.50000000000000011</v>
          </cell>
          <cell r="Z425">
            <v>0.55555555555555569</v>
          </cell>
          <cell r="AA425">
            <v>0.61111111111111127</v>
          </cell>
          <cell r="AB425">
            <v>0.66666666666666685</v>
          </cell>
          <cell r="AC425">
            <v>0.72222222222222243</v>
          </cell>
          <cell r="AD425">
            <v>0.77777777777777801</v>
          </cell>
          <cell r="AE425">
            <v>0.83333333333333359</v>
          </cell>
          <cell r="AF425">
            <v>0.88888888888888917</v>
          </cell>
          <cell r="AG425">
            <v>0.94444444444444475</v>
          </cell>
          <cell r="AH425">
            <v>1.0000000000000002</v>
          </cell>
        </row>
        <row r="426">
          <cell r="G426" t="str">
            <v>01.01.01.22.14</v>
          </cell>
          <cell r="H426" t="str">
            <v>Lixadeira</v>
          </cell>
          <cell r="I426" t="str">
            <v>meses</v>
          </cell>
          <cell r="J426">
            <v>10</v>
          </cell>
          <cell r="K426">
            <v>104.171796</v>
          </cell>
          <cell r="L426">
            <v>1041.72</v>
          </cell>
          <cell r="M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6.6666666666666666E-2</v>
          </cell>
          <cell r="U426">
            <v>0.13333333333333333</v>
          </cell>
          <cell r="V426">
            <v>0.2</v>
          </cell>
          <cell r="W426">
            <v>0.26666666666666666</v>
          </cell>
          <cell r="X426">
            <v>0.33333333333333331</v>
          </cell>
          <cell r="Y426">
            <v>0.39999999999999997</v>
          </cell>
          <cell r="Z426">
            <v>0.46666666666666662</v>
          </cell>
          <cell r="AA426">
            <v>0.53333333333333333</v>
          </cell>
          <cell r="AB426">
            <v>0.6</v>
          </cell>
          <cell r="AC426">
            <v>0.66666666666666663</v>
          </cell>
          <cell r="AD426">
            <v>0.73333333333333328</v>
          </cell>
          <cell r="AE426">
            <v>0.79999999999999993</v>
          </cell>
          <cell r="AF426">
            <v>0.86666666666666659</v>
          </cell>
          <cell r="AG426">
            <v>0.93333333333333324</v>
          </cell>
          <cell r="AH426">
            <v>0.99999999999999989</v>
          </cell>
        </row>
        <row r="427">
          <cell r="G427" t="str">
            <v>01.01.01.22.15</v>
          </cell>
          <cell r="H427" t="str">
            <v>Makitão</v>
          </cell>
          <cell r="I427" t="str">
            <v>meses</v>
          </cell>
          <cell r="J427">
            <v>8</v>
          </cell>
          <cell r="K427">
            <v>217.024575</v>
          </cell>
          <cell r="L427">
            <v>1736.2</v>
          </cell>
          <cell r="M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0.125</v>
          </cell>
          <cell r="U427">
            <v>0.25</v>
          </cell>
          <cell r="V427">
            <v>0.375</v>
          </cell>
          <cell r="W427">
            <v>0.5</v>
          </cell>
          <cell r="X427">
            <v>0.625</v>
          </cell>
          <cell r="Y427">
            <v>0.75</v>
          </cell>
          <cell r="Z427">
            <v>0.875</v>
          </cell>
          <cell r="AA427">
            <v>1</v>
          </cell>
          <cell r="AB427">
            <v>1</v>
          </cell>
          <cell r="AC427">
            <v>1</v>
          </cell>
          <cell r="AD427">
            <v>1</v>
          </cell>
          <cell r="AE427">
            <v>1</v>
          </cell>
          <cell r="AF427">
            <v>1</v>
          </cell>
          <cell r="AG427">
            <v>1</v>
          </cell>
          <cell r="AH427">
            <v>1</v>
          </cell>
        </row>
        <row r="428">
          <cell r="G428" t="str">
            <v>01.01.01.22.16</v>
          </cell>
          <cell r="H428" t="str">
            <v>Radio comunicador</v>
          </cell>
          <cell r="I428" t="str">
            <v>vb</v>
          </cell>
          <cell r="J428">
            <v>1</v>
          </cell>
          <cell r="K428">
            <v>5642.6389499999996</v>
          </cell>
          <cell r="L428">
            <v>5642.64</v>
          </cell>
          <cell r="M428">
            <v>902.82240000000002</v>
          </cell>
          <cell r="O428">
            <v>0</v>
          </cell>
          <cell r="P428">
            <v>0</v>
          </cell>
          <cell r="Q428">
            <v>0.16</v>
          </cell>
          <cell r="R428">
            <v>0.16</v>
          </cell>
          <cell r="S428">
            <v>0.64</v>
          </cell>
          <cell r="T428">
            <v>0.64</v>
          </cell>
          <cell r="U428">
            <v>0.64</v>
          </cell>
          <cell r="V428">
            <v>0.66769999999999996</v>
          </cell>
          <cell r="W428">
            <v>0.69539999999999991</v>
          </cell>
          <cell r="X428">
            <v>0.72309999999999985</v>
          </cell>
          <cell r="Y428">
            <v>0.7507999999999998</v>
          </cell>
          <cell r="Z428">
            <v>0.77849999999999975</v>
          </cell>
          <cell r="AA428">
            <v>0.80619999999999969</v>
          </cell>
          <cell r="AB428">
            <v>0.83389999999999964</v>
          </cell>
          <cell r="AC428">
            <v>0.86159999999999959</v>
          </cell>
          <cell r="AD428">
            <v>0.88929999999999954</v>
          </cell>
          <cell r="AE428">
            <v>0.91699999999999948</v>
          </cell>
          <cell r="AF428">
            <v>0.94469999999999943</v>
          </cell>
          <cell r="AG428">
            <v>0.97239999999999938</v>
          </cell>
          <cell r="AH428">
            <v>0.99999999999999933</v>
          </cell>
        </row>
        <row r="429">
          <cell r="G429" t="str">
            <v>01.01.01.22.17</v>
          </cell>
          <cell r="H429" t="str">
            <v>Computador obra</v>
          </cell>
          <cell r="I429" t="str">
            <v>vb</v>
          </cell>
          <cell r="J429">
            <v>1</v>
          </cell>
          <cell r="K429">
            <v>4340.4915000000001</v>
          </cell>
          <cell r="L429">
            <v>4340.49</v>
          </cell>
          <cell r="M429">
            <v>3418.1358749999999</v>
          </cell>
          <cell r="O429">
            <v>0</v>
          </cell>
          <cell r="P429">
            <v>0.76090000000000002</v>
          </cell>
          <cell r="Q429">
            <v>0.7742</v>
          </cell>
          <cell r="R429">
            <v>0.78749999999999998</v>
          </cell>
          <cell r="S429">
            <v>0.80079999999999996</v>
          </cell>
          <cell r="T429">
            <v>0.81409999999999993</v>
          </cell>
          <cell r="U429">
            <v>0.82739999999999991</v>
          </cell>
          <cell r="V429">
            <v>0.84069999999999989</v>
          </cell>
          <cell r="W429">
            <v>0.85399999999999987</v>
          </cell>
          <cell r="X429">
            <v>0.86729999999999985</v>
          </cell>
          <cell r="Y429">
            <v>0.88059999999999983</v>
          </cell>
          <cell r="Z429">
            <v>0.89389999999999981</v>
          </cell>
          <cell r="AA429">
            <v>0.90719999999999978</v>
          </cell>
          <cell r="AB429">
            <v>0.92049999999999976</v>
          </cell>
          <cell r="AC429">
            <v>0.93379999999999974</v>
          </cell>
          <cell r="AD429">
            <v>0.94709999999999972</v>
          </cell>
          <cell r="AE429">
            <v>0.9603999999999997</v>
          </cell>
          <cell r="AF429">
            <v>0.97369999999999968</v>
          </cell>
          <cell r="AG429">
            <v>0.98699999999999966</v>
          </cell>
          <cell r="AH429">
            <v>0.99999999999999967</v>
          </cell>
        </row>
        <row r="430">
          <cell r="G430" t="str">
            <v>01.01.01.22.18</v>
          </cell>
          <cell r="H430" t="str">
            <v>Impressora - locação</v>
          </cell>
          <cell r="I430" t="str">
            <v>vb</v>
          </cell>
          <cell r="J430">
            <v>1</v>
          </cell>
          <cell r="K430">
            <v>703.15962300000001</v>
          </cell>
          <cell r="L430">
            <v>703.16</v>
          </cell>
          <cell r="M430">
            <v>703.16</v>
          </cell>
          <cell r="O430">
            <v>0</v>
          </cell>
          <cell r="P430">
            <v>1</v>
          </cell>
          <cell r="Q430">
            <v>1</v>
          </cell>
          <cell r="R430">
            <v>1</v>
          </cell>
          <cell r="S430">
            <v>1</v>
          </cell>
          <cell r="T430">
            <v>1</v>
          </cell>
          <cell r="U430">
            <v>1</v>
          </cell>
          <cell r="V430">
            <v>1</v>
          </cell>
          <cell r="W430">
            <v>1</v>
          </cell>
          <cell r="X430">
            <v>1</v>
          </cell>
          <cell r="Y430">
            <v>1</v>
          </cell>
          <cell r="Z430">
            <v>1</v>
          </cell>
          <cell r="AA430">
            <v>1</v>
          </cell>
          <cell r="AB430">
            <v>1</v>
          </cell>
          <cell r="AC430">
            <v>1</v>
          </cell>
          <cell r="AD430">
            <v>1</v>
          </cell>
          <cell r="AE430">
            <v>1</v>
          </cell>
          <cell r="AF430">
            <v>1</v>
          </cell>
          <cell r="AG430">
            <v>1</v>
          </cell>
          <cell r="AH430">
            <v>1</v>
          </cell>
        </row>
        <row r="431">
          <cell r="G431" t="str">
            <v>01.01.01.22.19</v>
          </cell>
          <cell r="H431" t="str">
            <v>Maquina digital</v>
          </cell>
          <cell r="I431" t="str">
            <v>un</v>
          </cell>
          <cell r="J431">
            <v>1</v>
          </cell>
          <cell r="K431">
            <v>217.024575</v>
          </cell>
          <cell r="L431">
            <v>217.02</v>
          </cell>
          <cell r="M431">
            <v>217.02</v>
          </cell>
          <cell r="O431">
            <v>0</v>
          </cell>
          <cell r="P431">
            <v>0</v>
          </cell>
          <cell r="Q431">
            <v>1</v>
          </cell>
          <cell r="R431">
            <v>1</v>
          </cell>
          <cell r="S431">
            <v>1</v>
          </cell>
          <cell r="T431">
            <v>1</v>
          </cell>
          <cell r="U431">
            <v>1</v>
          </cell>
          <cell r="V431">
            <v>1</v>
          </cell>
          <cell r="W431">
            <v>1</v>
          </cell>
          <cell r="X431">
            <v>1</v>
          </cell>
          <cell r="Y431">
            <v>1</v>
          </cell>
          <cell r="Z431">
            <v>1</v>
          </cell>
          <cell r="AA431">
            <v>1</v>
          </cell>
          <cell r="AB431">
            <v>1</v>
          </cell>
          <cell r="AC431">
            <v>1</v>
          </cell>
          <cell r="AD431">
            <v>1</v>
          </cell>
          <cell r="AE431">
            <v>1</v>
          </cell>
          <cell r="AF431">
            <v>1</v>
          </cell>
          <cell r="AG431">
            <v>1</v>
          </cell>
          <cell r="AH431">
            <v>1</v>
          </cell>
        </row>
        <row r="432">
          <cell r="G432" t="str">
            <v>01.01.01.22.20</v>
          </cell>
          <cell r="H432" t="str">
            <v>Betoneira 540 l</v>
          </cell>
          <cell r="I432" t="str">
            <v>un</v>
          </cell>
          <cell r="J432">
            <v>20</v>
          </cell>
          <cell r="K432">
            <v>564.26389500000005</v>
          </cell>
          <cell r="L432">
            <v>11285.28</v>
          </cell>
          <cell r="M432">
            <v>1128.528</v>
          </cell>
          <cell r="O432">
            <v>0</v>
          </cell>
          <cell r="P432">
            <v>0</v>
          </cell>
          <cell r="Q432">
            <v>0</v>
          </cell>
          <cell r="R432">
            <v>0.1</v>
          </cell>
          <cell r="S432">
            <v>0.2</v>
          </cell>
          <cell r="T432">
            <v>0.30000000000000004</v>
          </cell>
          <cell r="U432">
            <v>0.4</v>
          </cell>
          <cell r="V432">
            <v>0.5</v>
          </cell>
          <cell r="W432">
            <v>0.6</v>
          </cell>
          <cell r="X432">
            <v>0.7</v>
          </cell>
          <cell r="Y432">
            <v>0.79999999999999993</v>
          </cell>
          <cell r="Z432">
            <v>0.89999999999999991</v>
          </cell>
          <cell r="AA432">
            <v>0.99999999999999989</v>
          </cell>
          <cell r="AB432">
            <v>0.99999999999999989</v>
          </cell>
          <cell r="AC432">
            <v>0.99999999999999989</v>
          </cell>
          <cell r="AD432">
            <v>0.99999999999999989</v>
          </cell>
          <cell r="AE432">
            <v>0.99999999999999989</v>
          </cell>
          <cell r="AF432">
            <v>0.99999999999999989</v>
          </cell>
          <cell r="AG432">
            <v>0.99999999999999989</v>
          </cell>
          <cell r="AH432">
            <v>0.99999999999999989</v>
          </cell>
        </row>
        <row r="433">
          <cell r="G433" t="str">
            <v>01.01.01.22.21</v>
          </cell>
          <cell r="H433" t="str">
            <v>Betoneira 120 l</v>
          </cell>
          <cell r="I433" t="str">
            <v>un</v>
          </cell>
          <cell r="J433">
            <v>50</v>
          </cell>
          <cell r="K433">
            <v>112.852779</v>
          </cell>
          <cell r="L433">
            <v>5642.64</v>
          </cell>
          <cell r="M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8.3333333333333329E-2</v>
          </cell>
          <cell r="T433">
            <v>0.16666666666666666</v>
          </cell>
          <cell r="U433">
            <v>0.25</v>
          </cell>
          <cell r="V433">
            <v>0.33333333333333331</v>
          </cell>
          <cell r="W433">
            <v>0.41666666666666663</v>
          </cell>
          <cell r="X433">
            <v>0.49999999999999994</v>
          </cell>
          <cell r="Y433">
            <v>0.58333333333333326</v>
          </cell>
          <cell r="Z433">
            <v>0.66666666666666663</v>
          </cell>
          <cell r="AA433">
            <v>0.75</v>
          </cell>
          <cell r="AB433">
            <v>0.83333333333333337</v>
          </cell>
          <cell r="AC433">
            <v>0.91666666666666674</v>
          </cell>
          <cell r="AD433">
            <v>1</v>
          </cell>
          <cell r="AE433">
            <v>1</v>
          </cell>
          <cell r="AF433">
            <v>1</v>
          </cell>
          <cell r="AG433">
            <v>1</v>
          </cell>
          <cell r="AH433">
            <v>1</v>
          </cell>
        </row>
        <row r="434">
          <cell r="G434" t="str">
            <v>01.01.01.22.22</v>
          </cell>
          <cell r="H434" t="str">
            <v>Serra circular</v>
          </cell>
          <cell r="I434" t="str">
            <v>meses</v>
          </cell>
          <cell r="J434">
            <v>20</v>
          </cell>
          <cell r="K434">
            <v>112.852779</v>
          </cell>
          <cell r="L434">
            <v>2257.06</v>
          </cell>
          <cell r="M434">
            <v>501.56888888888886</v>
          </cell>
          <cell r="O434">
            <v>0</v>
          </cell>
          <cell r="P434">
            <v>0</v>
          </cell>
          <cell r="Q434">
            <v>0.1111111111111111</v>
          </cell>
          <cell r="R434">
            <v>0.22222222222222221</v>
          </cell>
          <cell r="S434">
            <v>0.33333333333333331</v>
          </cell>
          <cell r="T434">
            <v>0.44444444444444442</v>
          </cell>
          <cell r="U434">
            <v>0.55555555555555558</v>
          </cell>
          <cell r="V434">
            <v>0.66666666666666674</v>
          </cell>
          <cell r="W434">
            <v>0.7777777777777779</v>
          </cell>
          <cell r="X434">
            <v>0.88888888888888906</v>
          </cell>
          <cell r="Y434">
            <v>1.0000000000000002</v>
          </cell>
          <cell r="Z434">
            <v>1.0000000000000002</v>
          </cell>
          <cell r="AA434">
            <v>1.0000000000000002</v>
          </cell>
          <cell r="AB434">
            <v>1.0000000000000002</v>
          </cell>
          <cell r="AC434">
            <v>1.0000000000000002</v>
          </cell>
          <cell r="AD434">
            <v>1.0000000000000002</v>
          </cell>
          <cell r="AE434">
            <v>1.0000000000000002</v>
          </cell>
          <cell r="AF434">
            <v>1.0000000000000002</v>
          </cell>
          <cell r="AG434">
            <v>1.0000000000000002</v>
          </cell>
          <cell r="AH434">
            <v>1.0000000000000002</v>
          </cell>
        </row>
        <row r="435">
          <cell r="H435" t="str">
            <v>Subtotal do item ---&gt;</v>
          </cell>
          <cell r="K435">
            <v>0</v>
          </cell>
          <cell r="L435">
            <v>423458.49</v>
          </cell>
          <cell r="M435">
            <v>0</v>
          </cell>
          <cell r="O435" t="e">
            <v>#N/A</v>
          </cell>
          <cell r="P435" t="e">
            <v>#N/A</v>
          </cell>
          <cell r="Q435" t="e">
            <v>#N/A</v>
          </cell>
          <cell r="R435" t="e">
            <v>#N/A</v>
          </cell>
          <cell r="S435" t="e">
            <v>#N/A</v>
          </cell>
          <cell r="T435" t="e">
            <v>#N/A</v>
          </cell>
          <cell r="U435" t="e">
            <v>#N/A</v>
          </cell>
          <cell r="V435" t="e">
            <v>#N/A</v>
          </cell>
          <cell r="W435" t="e">
            <v>#N/A</v>
          </cell>
          <cell r="X435" t="e">
            <v>#N/A</v>
          </cell>
          <cell r="Y435" t="e">
            <v>#N/A</v>
          </cell>
          <cell r="Z435" t="e">
            <v>#N/A</v>
          </cell>
          <cell r="AA435" t="e">
            <v>#N/A</v>
          </cell>
          <cell r="AB435" t="e">
            <v>#N/A</v>
          </cell>
          <cell r="AC435" t="e">
            <v>#N/A</v>
          </cell>
          <cell r="AD435" t="e">
            <v>#N/A</v>
          </cell>
          <cell r="AE435" t="e">
            <v>#N/A</v>
          </cell>
          <cell r="AF435" t="e">
            <v>#N/A</v>
          </cell>
          <cell r="AG435" t="e">
            <v>#N/A</v>
          </cell>
          <cell r="AH435" t="e">
            <v>#N/A</v>
          </cell>
        </row>
        <row r="436">
          <cell r="G436" t="str">
            <v>01.01.02</v>
          </cell>
          <cell r="H436" t="str">
            <v>CUSTOS INDIRETOS DA OBRA</v>
          </cell>
          <cell r="M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</row>
        <row r="437">
          <cell r="G437" t="str">
            <v>01.01.02.01</v>
          </cell>
          <cell r="H437" t="str">
            <v>DESPESAS INICIAIS</v>
          </cell>
          <cell r="M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</row>
        <row r="438">
          <cell r="G438" t="str">
            <v>01.01.02.02</v>
          </cell>
          <cell r="H438" t="str">
            <v>INSTALAÇÃO DE CANTEIRO</v>
          </cell>
          <cell r="M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</row>
        <row r="439">
          <cell r="G439" t="str">
            <v>01.01.02.02.01</v>
          </cell>
          <cell r="H439" t="str">
            <v>Ligações cemig/telemig/copasa</v>
          </cell>
          <cell r="I439" t="str">
            <v>vb</v>
          </cell>
          <cell r="J439">
            <v>1</v>
          </cell>
          <cell r="K439">
            <v>2400</v>
          </cell>
          <cell r="L439">
            <v>2400</v>
          </cell>
          <cell r="M439">
            <v>1440.0000000000002</v>
          </cell>
          <cell r="O439">
            <v>0</v>
          </cell>
          <cell r="P439">
            <v>0</v>
          </cell>
          <cell r="Q439">
            <v>0.2</v>
          </cell>
          <cell r="R439">
            <v>0.60000000000000009</v>
          </cell>
          <cell r="S439">
            <v>1</v>
          </cell>
          <cell r="T439">
            <v>1</v>
          </cell>
          <cell r="U439">
            <v>1</v>
          </cell>
          <cell r="V439">
            <v>1</v>
          </cell>
          <cell r="W439">
            <v>1</v>
          </cell>
          <cell r="X439">
            <v>1</v>
          </cell>
          <cell r="Y439">
            <v>1</v>
          </cell>
          <cell r="Z439">
            <v>1</v>
          </cell>
          <cell r="AA439">
            <v>1</v>
          </cell>
          <cell r="AB439">
            <v>1</v>
          </cell>
          <cell r="AC439">
            <v>1</v>
          </cell>
          <cell r="AD439">
            <v>1</v>
          </cell>
          <cell r="AE439">
            <v>1</v>
          </cell>
          <cell r="AF439">
            <v>1</v>
          </cell>
          <cell r="AG439">
            <v>1</v>
          </cell>
          <cell r="AH439">
            <v>1</v>
          </cell>
        </row>
        <row r="440">
          <cell r="G440" t="str">
            <v>01.01.02.02.02</v>
          </cell>
          <cell r="H440" t="str">
            <v>Tapume</v>
          </cell>
          <cell r="I440" t="str">
            <v>vb</v>
          </cell>
          <cell r="J440">
            <v>1</v>
          </cell>
          <cell r="K440">
            <v>8543.6189999999988</v>
          </cell>
          <cell r="L440">
            <v>8543.6189999999988</v>
          </cell>
          <cell r="M440">
            <v>8543.6189999999988</v>
          </cell>
          <cell r="O440">
            <v>0</v>
          </cell>
          <cell r="P440">
            <v>1</v>
          </cell>
          <cell r="Q440">
            <v>1</v>
          </cell>
          <cell r="R440">
            <v>1</v>
          </cell>
          <cell r="S440">
            <v>1</v>
          </cell>
          <cell r="T440">
            <v>1</v>
          </cell>
          <cell r="U440">
            <v>1</v>
          </cell>
          <cell r="V440">
            <v>1</v>
          </cell>
          <cell r="W440">
            <v>1</v>
          </cell>
          <cell r="X440">
            <v>1</v>
          </cell>
          <cell r="Y440">
            <v>1</v>
          </cell>
          <cell r="Z440">
            <v>1</v>
          </cell>
          <cell r="AA440">
            <v>1</v>
          </cell>
          <cell r="AB440">
            <v>1</v>
          </cell>
          <cell r="AC440">
            <v>1</v>
          </cell>
          <cell r="AD440">
            <v>1</v>
          </cell>
          <cell r="AE440">
            <v>1</v>
          </cell>
          <cell r="AF440">
            <v>1</v>
          </cell>
          <cell r="AG440">
            <v>1</v>
          </cell>
          <cell r="AH440">
            <v>1</v>
          </cell>
        </row>
        <row r="441">
          <cell r="G441" t="str">
            <v>01.01.02.02.03</v>
          </cell>
          <cell r="H441" t="str">
            <v>Placas de obra</v>
          </cell>
          <cell r="I441" t="str">
            <v>vb</v>
          </cell>
          <cell r="J441">
            <v>1</v>
          </cell>
          <cell r="K441">
            <v>799.44</v>
          </cell>
          <cell r="L441">
            <v>799.44</v>
          </cell>
          <cell r="M441">
            <v>799.44</v>
          </cell>
          <cell r="O441">
            <v>0</v>
          </cell>
          <cell r="P441">
            <v>1</v>
          </cell>
          <cell r="Q441">
            <v>1</v>
          </cell>
          <cell r="R441">
            <v>1</v>
          </cell>
          <cell r="S441">
            <v>1</v>
          </cell>
          <cell r="T441">
            <v>1</v>
          </cell>
          <cell r="U441">
            <v>1</v>
          </cell>
          <cell r="V441">
            <v>1</v>
          </cell>
          <cell r="W441">
            <v>1</v>
          </cell>
          <cell r="X441">
            <v>1</v>
          </cell>
          <cell r="Y441">
            <v>1</v>
          </cell>
          <cell r="Z441">
            <v>1</v>
          </cell>
          <cell r="AA441">
            <v>1</v>
          </cell>
          <cell r="AB441">
            <v>1</v>
          </cell>
          <cell r="AC441">
            <v>1</v>
          </cell>
          <cell r="AD441">
            <v>1</v>
          </cell>
          <cell r="AE441">
            <v>1</v>
          </cell>
          <cell r="AF441">
            <v>1</v>
          </cell>
          <cell r="AG441">
            <v>1</v>
          </cell>
          <cell r="AH441">
            <v>1</v>
          </cell>
        </row>
        <row r="442">
          <cell r="G442" t="str">
            <v>01.01.02.02.04</v>
          </cell>
          <cell r="H442" t="str">
            <v>Barração obra e instalações campo</v>
          </cell>
          <cell r="I442" t="str">
            <v>vb</v>
          </cell>
          <cell r="J442">
            <v>1</v>
          </cell>
          <cell r="K442">
            <v>10639.68</v>
          </cell>
          <cell r="L442">
            <v>10639.68</v>
          </cell>
          <cell r="M442">
            <v>10639.68</v>
          </cell>
          <cell r="O442">
            <v>0</v>
          </cell>
          <cell r="P442">
            <v>0.1</v>
          </cell>
          <cell r="Q442">
            <v>1</v>
          </cell>
          <cell r="R442">
            <v>1</v>
          </cell>
          <cell r="S442">
            <v>1</v>
          </cell>
          <cell r="T442">
            <v>1</v>
          </cell>
          <cell r="U442">
            <v>1</v>
          </cell>
          <cell r="V442">
            <v>1</v>
          </cell>
          <cell r="W442">
            <v>1</v>
          </cell>
          <cell r="X442">
            <v>1</v>
          </cell>
          <cell r="Y442">
            <v>1</v>
          </cell>
          <cell r="Z442">
            <v>1</v>
          </cell>
          <cell r="AA442">
            <v>1</v>
          </cell>
          <cell r="AB442">
            <v>1</v>
          </cell>
          <cell r="AC442">
            <v>1</v>
          </cell>
          <cell r="AD442">
            <v>1</v>
          </cell>
          <cell r="AE442">
            <v>1</v>
          </cell>
          <cell r="AF442">
            <v>1</v>
          </cell>
          <cell r="AG442">
            <v>1</v>
          </cell>
          <cell r="AH442">
            <v>1</v>
          </cell>
        </row>
        <row r="443">
          <cell r="G443" t="str">
            <v>01.01.02.02.05</v>
          </cell>
          <cell r="H443" t="str">
            <v>Área de vivência</v>
          </cell>
          <cell r="I443" t="str">
            <v>vb</v>
          </cell>
          <cell r="J443">
            <v>1</v>
          </cell>
          <cell r="K443">
            <v>44091.26</v>
          </cell>
          <cell r="L443">
            <v>44091.26</v>
          </cell>
          <cell r="M443">
            <v>44091.26</v>
          </cell>
          <cell r="O443">
            <v>0</v>
          </cell>
          <cell r="P443">
            <v>0.1</v>
          </cell>
          <cell r="Q443">
            <v>1</v>
          </cell>
          <cell r="R443">
            <v>1</v>
          </cell>
          <cell r="S443">
            <v>1</v>
          </cell>
          <cell r="T443">
            <v>1</v>
          </cell>
          <cell r="U443">
            <v>1</v>
          </cell>
          <cell r="V443">
            <v>1</v>
          </cell>
          <cell r="W443">
            <v>1</v>
          </cell>
          <cell r="X443">
            <v>1</v>
          </cell>
          <cell r="Y443">
            <v>1</v>
          </cell>
          <cell r="Z443">
            <v>1</v>
          </cell>
          <cell r="AA443">
            <v>1</v>
          </cell>
          <cell r="AB443">
            <v>1</v>
          </cell>
          <cell r="AC443">
            <v>1</v>
          </cell>
          <cell r="AD443">
            <v>1</v>
          </cell>
          <cell r="AE443">
            <v>1</v>
          </cell>
          <cell r="AF443">
            <v>1</v>
          </cell>
          <cell r="AG443">
            <v>1</v>
          </cell>
          <cell r="AH443">
            <v>1</v>
          </cell>
        </row>
        <row r="444">
          <cell r="G444" t="str">
            <v>01.01.02.02.06</v>
          </cell>
          <cell r="H444" t="str">
            <v>Armário de aço com cadeado</v>
          </cell>
          <cell r="I444" t="str">
            <v>vb</v>
          </cell>
          <cell r="J444">
            <v>1</v>
          </cell>
          <cell r="K444">
            <v>2400</v>
          </cell>
          <cell r="L444">
            <v>2400</v>
          </cell>
          <cell r="M444">
            <v>2400</v>
          </cell>
          <cell r="O444">
            <v>0</v>
          </cell>
          <cell r="P444">
            <v>0</v>
          </cell>
          <cell r="Q444">
            <v>0.5</v>
          </cell>
          <cell r="R444">
            <v>1</v>
          </cell>
          <cell r="S444">
            <v>1</v>
          </cell>
          <cell r="T444">
            <v>1</v>
          </cell>
          <cell r="U444">
            <v>1</v>
          </cell>
          <cell r="V444">
            <v>1</v>
          </cell>
          <cell r="W444">
            <v>1</v>
          </cell>
          <cell r="X444">
            <v>1</v>
          </cell>
          <cell r="Y444">
            <v>1</v>
          </cell>
          <cell r="Z444">
            <v>1</v>
          </cell>
          <cell r="AA444">
            <v>1</v>
          </cell>
          <cell r="AB444">
            <v>1</v>
          </cell>
          <cell r="AC444">
            <v>1</v>
          </cell>
          <cell r="AD444">
            <v>1</v>
          </cell>
          <cell r="AE444">
            <v>1</v>
          </cell>
          <cell r="AF444">
            <v>1</v>
          </cell>
          <cell r="AG444">
            <v>1</v>
          </cell>
          <cell r="AH444">
            <v>1</v>
          </cell>
        </row>
        <row r="445">
          <cell r="G445" t="str">
            <v>01.01.02.02.07</v>
          </cell>
          <cell r="H445" t="str">
            <v>Desmobilização de canteiro de obras</v>
          </cell>
          <cell r="I445" t="str">
            <v>vb</v>
          </cell>
          <cell r="J445">
            <v>1</v>
          </cell>
          <cell r="K445">
            <v>5000</v>
          </cell>
          <cell r="L445">
            <v>5000</v>
          </cell>
          <cell r="M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1</v>
          </cell>
        </row>
        <row r="446">
          <cell r="G446" t="str">
            <v>01.01.02.03</v>
          </cell>
          <cell r="H446" t="str">
            <v>MÃO DE OBRA INDIRETA</v>
          </cell>
          <cell r="M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</row>
        <row r="447">
          <cell r="G447" t="str">
            <v>01.01.02.03.01</v>
          </cell>
          <cell r="H447" t="str">
            <v>Administração</v>
          </cell>
          <cell r="M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</row>
        <row r="448">
          <cell r="G448" t="str">
            <v>01.01.02.03.01.01</v>
          </cell>
          <cell r="H448" t="str">
            <v>Engenheiro Sênior</v>
          </cell>
          <cell r="I448" t="str">
            <v>un/mês</v>
          </cell>
          <cell r="J448">
            <v>20</v>
          </cell>
          <cell r="K448">
            <v>12397.08</v>
          </cell>
          <cell r="L448">
            <v>247941.6</v>
          </cell>
          <cell r="M448">
            <v>49588.320000000007</v>
          </cell>
          <cell r="O448">
            <v>0.05</v>
          </cell>
          <cell r="P448">
            <v>0.1</v>
          </cell>
          <cell r="Q448">
            <v>0.15000000000000002</v>
          </cell>
          <cell r="R448">
            <v>0.2</v>
          </cell>
          <cell r="S448">
            <v>0.25</v>
          </cell>
          <cell r="T448">
            <v>0.3</v>
          </cell>
          <cell r="U448">
            <v>0.35</v>
          </cell>
          <cell r="V448">
            <v>0.39999999999999997</v>
          </cell>
          <cell r="W448">
            <v>0.44999999999999996</v>
          </cell>
          <cell r="X448">
            <v>0.49999999999999994</v>
          </cell>
          <cell r="Y448">
            <v>0.54999999999999993</v>
          </cell>
          <cell r="Z448">
            <v>0.6</v>
          </cell>
          <cell r="AA448">
            <v>0.65</v>
          </cell>
          <cell r="AB448">
            <v>0.70000000000000007</v>
          </cell>
          <cell r="AC448">
            <v>0.75000000000000011</v>
          </cell>
          <cell r="AD448">
            <v>0.80000000000000016</v>
          </cell>
          <cell r="AE448">
            <v>0.8500000000000002</v>
          </cell>
          <cell r="AF448">
            <v>0.90000000000000024</v>
          </cell>
          <cell r="AG448">
            <v>0.95000000000000029</v>
          </cell>
          <cell r="AH448">
            <v>1.0000000000000002</v>
          </cell>
        </row>
        <row r="449">
          <cell r="G449" t="str">
            <v>01.01.02.03.01.02</v>
          </cell>
          <cell r="H449" t="str">
            <v>Chefe administrativo</v>
          </cell>
          <cell r="I449" t="str">
            <v>un/mês</v>
          </cell>
          <cell r="J449">
            <v>20</v>
          </cell>
          <cell r="K449">
            <v>3090</v>
          </cell>
          <cell r="L449">
            <v>61800</v>
          </cell>
          <cell r="M449">
            <v>12360</v>
          </cell>
          <cell r="O449">
            <v>0.05</v>
          </cell>
          <cell r="P449">
            <v>0.1</v>
          </cell>
          <cell r="Q449">
            <v>0.15000000000000002</v>
          </cell>
          <cell r="R449">
            <v>0.2</v>
          </cell>
          <cell r="S449">
            <v>0.25</v>
          </cell>
          <cell r="T449">
            <v>0.3</v>
          </cell>
          <cell r="U449">
            <v>0.35</v>
          </cell>
          <cell r="V449">
            <v>0.39999999999999997</v>
          </cell>
          <cell r="W449">
            <v>0.44999999999999996</v>
          </cell>
          <cell r="X449">
            <v>0.49999999999999994</v>
          </cell>
          <cell r="Y449">
            <v>0.54999999999999993</v>
          </cell>
          <cell r="Z449">
            <v>0.6</v>
          </cell>
          <cell r="AA449">
            <v>0.65</v>
          </cell>
          <cell r="AB449">
            <v>0.70000000000000007</v>
          </cell>
          <cell r="AC449">
            <v>0.75000000000000011</v>
          </cell>
          <cell r="AD449">
            <v>0.80000000000000016</v>
          </cell>
          <cell r="AE449">
            <v>0.8500000000000002</v>
          </cell>
          <cell r="AF449">
            <v>0.90000000000000024</v>
          </cell>
          <cell r="AG449">
            <v>0.95000000000000029</v>
          </cell>
          <cell r="AH449">
            <v>1.0000000000000002</v>
          </cell>
        </row>
        <row r="450">
          <cell r="G450" t="str">
            <v>01.01.02.03.01.03</v>
          </cell>
          <cell r="H450" t="str">
            <v xml:space="preserve">Auxiliar administrativo </v>
          </cell>
          <cell r="I450" t="str">
            <v>un/mês</v>
          </cell>
          <cell r="J450">
            <v>10</v>
          </cell>
          <cell r="K450">
            <v>1722.16</v>
          </cell>
          <cell r="L450">
            <v>17221.600000000002</v>
          </cell>
          <cell r="M450">
            <v>2719.2000000000003</v>
          </cell>
          <cell r="O450">
            <v>0</v>
          </cell>
          <cell r="P450">
            <v>5.2631578947368418E-2</v>
          </cell>
          <cell r="Q450">
            <v>0.10526315789473684</v>
          </cell>
          <cell r="R450">
            <v>0.15789473684210525</v>
          </cell>
          <cell r="S450">
            <v>0.21052631578947367</v>
          </cell>
          <cell r="T450">
            <v>0.26315789473684209</v>
          </cell>
          <cell r="U450">
            <v>0.31578947368421051</v>
          </cell>
          <cell r="V450">
            <v>0.36842105263157893</v>
          </cell>
          <cell r="W450">
            <v>0.42105263157894735</v>
          </cell>
          <cell r="X450">
            <v>0.47368421052631576</v>
          </cell>
          <cell r="Y450">
            <v>0.52631578947368418</v>
          </cell>
          <cell r="Z450">
            <v>0.57894736842105265</v>
          </cell>
          <cell r="AA450">
            <v>0.63157894736842102</v>
          </cell>
          <cell r="AB450">
            <v>0.68421052631578938</v>
          </cell>
          <cell r="AC450">
            <v>0.73684210526315774</v>
          </cell>
          <cell r="AD450">
            <v>0.78947368421052611</v>
          </cell>
          <cell r="AE450">
            <v>0.84210526315789447</v>
          </cell>
          <cell r="AF450">
            <v>0.89473684210526283</v>
          </cell>
          <cell r="AG450">
            <v>0.94736842105263119</v>
          </cell>
          <cell r="AH450">
            <v>0.99999999999999956</v>
          </cell>
        </row>
        <row r="451">
          <cell r="G451" t="str">
            <v>01.01.02.03.01.04</v>
          </cell>
          <cell r="H451" t="str">
            <v xml:space="preserve">Auxiliar administrativo RM </v>
          </cell>
          <cell r="I451" t="str">
            <v>un/mês</v>
          </cell>
          <cell r="J451">
            <v>10</v>
          </cell>
          <cell r="K451">
            <v>2060</v>
          </cell>
          <cell r="L451">
            <v>20600</v>
          </cell>
          <cell r="M451">
            <v>3252.6315789473683</v>
          </cell>
          <cell r="O451">
            <v>0</v>
          </cell>
          <cell r="P451">
            <v>5.2631578947368418E-2</v>
          </cell>
          <cell r="Q451">
            <v>0.10526315789473684</v>
          </cell>
          <cell r="R451">
            <v>0.15789473684210525</v>
          </cell>
          <cell r="S451">
            <v>0.21052631578947367</v>
          </cell>
          <cell r="T451">
            <v>0.26315789473684209</v>
          </cell>
          <cell r="U451">
            <v>0.31578947368421051</v>
          </cell>
          <cell r="V451">
            <v>0.36842105263157893</v>
          </cell>
          <cell r="W451">
            <v>0.42105263157894735</v>
          </cell>
          <cell r="X451">
            <v>0.47368421052631576</v>
          </cell>
          <cell r="Y451">
            <v>0.52631578947368418</v>
          </cell>
          <cell r="Z451">
            <v>0.57894736842105265</v>
          </cell>
          <cell r="AA451">
            <v>0.63157894736842102</v>
          </cell>
          <cell r="AB451">
            <v>0.68421052631578938</v>
          </cell>
          <cell r="AC451">
            <v>0.73684210526315774</v>
          </cell>
          <cell r="AD451">
            <v>0.78947368421052611</v>
          </cell>
          <cell r="AE451">
            <v>0.84210526315789447</v>
          </cell>
          <cell r="AF451">
            <v>0.89473684210526283</v>
          </cell>
          <cell r="AG451">
            <v>0.94736842105263119</v>
          </cell>
          <cell r="AH451">
            <v>0.99999999999999956</v>
          </cell>
        </row>
        <row r="452">
          <cell r="G452" t="str">
            <v>01.01.02.03.01.06</v>
          </cell>
          <cell r="H452" t="str">
            <v>Almoxarife</v>
          </cell>
          <cell r="I452" t="str">
            <v>un/mês</v>
          </cell>
          <cell r="J452">
            <v>20</v>
          </cell>
          <cell r="K452">
            <v>1722.16</v>
          </cell>
          <cell r="L452">
            <v>34443.200000000004</v>
          </cell>
          <cell r="M452">
            <v>6888.6400000000012</v>
          </cell>
          <cell r="O452">
            <v>0.05</v>
          </cell>
          <cell r="P452">
            <v>0.1</v>
          </cell>
          <cell r="Q452">
            <v>0.15000000000000002</v>
          </cell>
          <cell r="R452">
            <v>0.2</v>
          </cell>
          <cell r="S452">
            <v>0.25</v>
          </cell>
          <cell r="T452">
            <v>0.3</v>
          </cell>
          <cell r="U452">
            <v>0.35</v>
          </cell>
          <cell r="V452">
            <v>0.39999999999999997</v>
          </cell>
          <cell r="W452">
            <v>0.44999999999999996</v>
          </cell>
          <cell r="X452">
            <v>0.49999999999999994</v>
          </cell>
          <cell r="Y452">
            <v>0.54999999999999993</v>
          </cell>
          <cell r="Z452">
            <v>0.6</v>
          </cell>
          <cell r="AA452">
            <v>0.65</v>
          </cell>
          <cell r="AB452">
            <v>0.70000000000000007</v>
          </cell>
          <cell r="AC452">
            <v>0.75000000000000011</v>
          </cell>
          <cell r="AD452">
            <v>0.80000000000000016</v>
          </cell>
          <cell r="AE452">
            <v>0.8500000000000002</v>
          </cell>
          <cell r="AF452">
            <v>0.90000000000000024</v>
          </cell>
          <cell r="AG452">
            <v>0.95000000000000029</v>
          </cell>
          <cell r="AH452">
            <v>1.0000000000000002</v>
          </cell>
        </row>
        <row r="453">
          <cell r="G453" t="str">
            <v>01.01.02.03.01.07</v>
          </cell>
          <cell r="H453" t="str">
            <v>Auxiliar almoxarife</v>
          </cell>
          <cell r="I453" t="str">
            <v>un/mês</v>
          </cell>
          <cell r="J453">
            <v>20</v>
          </cell>
          <cell r="K453">
            <v>1300.684</v>
          </cell>
          <cell r="L453">
            <v>26013.68</v>
          </cell>
          <cell r="M453">
            <v>2890.4088888888887</v>
          </cell>
          <cell r="O453">
            <v>0</v>
          </cell>
          <cell r="P453">
            <v>0</v>
          </cell>
          <cell r="Q453">
            <v>5.5555555555555552E-2</v>
          </cell>
          <cell r="R453">
            <v>0.1111111111111111</v>
          </cell>
          <cell r="S453">
            <v>0.16666666666666666</v>
          </cell>
          <cell r="T453">
            <v>0.22222222222222221</v>
          </cell>
          <cell r="U453">
            <v>0.27777777777777779</v>
          </cell>
          <cell r="V453">
            <v>0.33333333333333337</v>
          </cell>
          <cell r="W453">
            <v>0.38888888888888895</v>
          </cell>
          <cell r="X453">
            <v>0.44444444444444453</v>
          </cell>
          <cell r="Y453">
            <v>0.50000000000000011</v>
          </cell>
          <cell r="Z453">
            <v>0.55555555555555569</v>
          </cell>
          <cell r="AA453">
            <v>0.61111111111111127</v>
          </cell>
          <cell r="AB453">
            <v>0.66666666666666685</v>
          </cell>
          <cell r="AC453">
            <v>0.72222222222222243</v>
          </cell>
          <cell r="AD453">
            <v>0.77777777777777801</v>
          </cell>
          <cell r="AE453">
            <v>0.83333333333333359</v>
          </cell>
          <cell r="AF453">
            <v>0.88888888888888917</v>
          </cell>
          <cell r="AG453">
            <v>0.94444444444444475</v>
          </cell>
          <cell r="AH453">
            <v>1.0000000000000002</v>
          </cell>
        </row>
        <row r="454">
          <cell r="G454" t="str">
            <v>01.01.02.03.02</v>
          </cell>
          <cell r="H454" t="str">
            <v>Seção Técnica</v>
          </cell>
          <cell r="L454">
            <v>0</v>
          </cell>
          <cell r="M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</row>
        <row r="455">
          <cell r="G455" t="str">
            <v>01.01.02.03.02.02</v>
          </cell>
          <cell r="H455" t="str">
            <v xml:space="preserve">Tecnico Qualidade </v>
          </cell>
          <cell r="I455" t="str">
            <v>un/mês</v>
          </cell>
          <cell r="J455">
            <v>10</v>
          </cell>
          <cell r="K455">
            <v>2472</v>
          </cell>
          <cell r="L455">
            <v>24720</v>
          </cell>
          <cell r="M455">
            <v>4944</v>
          </cell>
          <cell r="O455">
            <v>0.05</v>
          </cell>
          <cell r="P455">
            <v>0.1</v>
          </cell>
          <cell r="Q455">
            <v>0.15000000000000002</v>
          </cell>
          <cell r="R455">
            <v>0.2</v>
          </cell>
          <cell r="S455">
            <v>0.25</v>
          </cell>
          <cell r="T455">
            <v>0.3</v>
          </cell>
          <cell r="U455">
            <v>0.35</v>
          </cell>
          <cell r="V455">
            <v>0.39999999999999997</v>
          </cell>
          <cell r="W455">
            <v>0.44999999999999996</v>
          </cell>
          <cell r="X455">
            <v>0.49999999999999994</v>
          </cell>
          <cell r="Y455">
            <v>0.54999999999999993</v>
          </cell>
          <cell r="Z455">
            <v>0.6</v>
          </cell>
          <cell r="AA455">
            <v>0.65</v>
          </cell>
          <cell r="AB455">
            <v>0.70000000000000007</v>
          </cell>
          <cell r="AC455">
            <v>0.75000000000000011</v>
          </cell>
          <cell r="AD455">
            <v>0.80000000000000016</v>
          </cell>
          <cell r="AE455">
            <v>0.8500000000000002</v>
          </cell>
          <cell r="AF455">
            <v>0.90000000000000024</v>
          </cell>
          <cell r="AG455">
            <v>0.95000000000000029</v>
          </cell>
          <cell r="AH455">
            <v>1.0000000000000002</v>
          </cell>
        </row>
        <row r="456">
          <cell r="G456" t="str">
            <v>01.01.02.03.02.03</v>
          </cell>
          <cell r="H456" t="str">
            <v xml:space="preserve">Estagiário Engenharia </v>
          </cell>
          <cell r="I456" t="str">
            <v>un/mês</v>
          </cell>
          <cell r="J456">
            <v>25</v>
          </cell>
          <cell r="K456">
            <v>2060</v>
          </cell>
          <cell r="L456">
            <v>51500</v>
          </cell>
          <cell r="M456">
            <v>10300</v>
          </cell>
          <cell r="O456">
            <v>0.05</v>
          </cell>
          <cell r="P456">
            <v>0.1</v>
          </cell>
          <cell r="Q456">
            <v>0.15000000000000002</v>
          </cell>
          <cell r="R456">
            <v>0.2</v>
          </cell>
          <cell r="S456">
            <v>0.25</v>
          </cell>
          <cell r="T456">
            <v>0.3</v>
          </cell>
          <cell r="U456">
            <v>0.35</v>
          </cell>
          <cell r="V456">
            <v>0.39999999999999997</v>
          </cell>
          <cell r="W456">
            <v>0.44999999999999996</v>
          </cell>
          <cell r="X456">
            <v>0.49999999999999994</v>
          </cell>
          <cell r="Y456">
            <v>0.54999999999999993</v>
          </cell>
          <cell r="Z456">
            <v>0.6</v>
          </cell>
          <cell r="AA456">
            <v>0.65</v>
          </cell>
          <cell r="AB456">
            <v>0.70000000000000007</v>
          </cell>
          <cell r="AC456">
            <v>0.75000000000000011</v>
          </cell>
          <cell r="AD456">
            <v>0.80000000000000016</v>
          </cell>
          <cell r="AE456">
            <v>0.8500000000000002</v>
          </cell>
          <cell r="AF456">
            <v>0.90000000000000024</v>
          </cell>
          <cell r="AG456">
            <v>0.95000000000000029</v>
          </cell>
          <cell r="AH456">
            <v>1.0000000000000002</v>
          </cell>
        </row>
        <row r="457">
          <cell r="G457" t="str">
            <v>01.01.02.03.03</v>
          </cell>
          <cell r="H457" t="str">
            <v>Segurança do trabalho</v>
          </cell>
          <cell r="I457">
            <v>0</v>
          </cell>
          <cell r="L457">
            <v>0</v>
          </cell>
          <cell r="M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</row>
        <row r="458">
          <cell r="G458" t="str">
            <v>01.01.02.03.03.01</v>
          </cell>
          <cell r="H458" t="str">
            <v xml:space="preserve">Técnico segurança </v>
          </cell>
          <cell r="I458" t="str">
            <v>un/mês</v>
          </cell>
          <cell r="J458">
            <v>10</v>
          </cell>
          <cell r="K458">
            <v>2472</v>
          </cell>
          <cell r="L458">
            <v>24720</v>
          </cell>
          <cell r="M458">
            <v>4944</v>
          </cell>
          <cell r="O458">
            <v>0.05</v>
          </cell>
          <cell r="P458">
            <v>0.1</v>
          </cell>
          <cell r="Q458">
            <v>0.15000000000000002</v>
          </cell>
          <cell r="R458">
            <v>0.2</v>
          </cell>
          <cell r="S458">
            <v>0.25</v>
          </cell>
          <cell r="T458">
            <v>0.3</v>
          </cell>
          <cell r="U458">
            <v>0.35</v>
          </cell>
          <cell r="V458">
            <v>0.39999999999999997</v>
          </cell>
          <cell r="W458">
            <v>0.44999999999999996</v>
          </cell>
          <cell r="X458">
            <v>0.49999999999999994</v>
          </cell>
          <cell r="Y458">
            <v>0.54999999999999993</v>
          </cell>
          <cell r="Z458">
            <v>0.6</v>
          </cell>
          <cell r="AA458">
            <v>0.65</v>
          </cell>
          <cell r="AB458">
            <v>0.70000000000000007</v>
          </cell>
          <cell r="AC458">
            <v>0.75000000000000011</v>
          </cell>
          <cell r="AD458">
            <v>0.80000000000000016</v>
          </cell>
          <cell r="AE458">
            <v>0.8500000000000002</v>
          </cell>
          <cell r="AF458">
            <v>0.90000000000000024</v>
          </cell>
          <cell r="AG458">
            <v>0.95000000000000029</v>
          </cell>
          <cell r="AH458">
            <v>1.0000000000000002</v>
          </cell>
        </row>
        <row r="459">
          <cell r="G459" t="str">
            <v>01.01.02.03.04</v>
          </cell>
          <cell r="H459" t="str">
            <v>Encarregados - Produção</v>
          </cell>
          <cell r="I459">
            <v>0</v>
          </cell>
          <cell r="L459">
            <v>0</v>
          </cell>
          <cell r="M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</row>
        <row r="460">
          <cell r="G460" t="str">
            <v>01.01.02.03.04.01</v>
          </cell>
          <cell r="H460" t="str">
            <v>Mestre</v>
          </cell>
          <cell r="I460" t="str">
            <v>un/mês</v>
          </cell>
          <cell r="J460">
            <v>20</v>
          </cell>
          <cell r="K460">
            <v>9270</v>
          </cell>
          <cell r="L460">
            <v>185400</v>
          </cell>
          <cell r="M460">
            <v>37080</v>
          </cell>
          <cell r="O460">
            <v>0.05</v>
          </cell>
          <cell r="P460">
            <v>0.1</v>
          </cell>
          <cell r="Q460">
            <v>0.15000000000000002</v>
          </cell>
          <cell r="R460">
            <v>0.2</v>
          </cell>
          <cell r="S460">
            <v>0.25</v>
          </cell>
          <cell r="T460">
            <v>0.3</v>
          </cell>
          <cell r="U460">
            <v>0.35</v>
          </cell>
          <cell r="V460">
            <v>0.39999999999999997</v>
          </cell>
          <cell r="W460">
            <v>0.44999999999999996</v>
          </cell>
          <cell r="X460">
            <v>0.49999999999999994</v>
          </cell>
          <cell r="Y460">
            <v>0.54999999999999993</v>
          </cell>
          <cell r="Z460">
            <v>0.6</v>
          </cell>
          <cell r="AA460">
            <v>0.65</v>
          </cell>
          <cell r="AB460">
            <v>0.70000000000000007</v>
          </cell>
          <cell r="AC460">
            <v>0.75000000000000011</v>
          </cell>
          <cell r="AD460">
            <v>0.80000000000000016</v>
          </cell>
          <cell r="AE460">
            <v>0.8500000000000002</v>
          </cell>
          <cell r="AF460">
            <v>0.90000000000000024</v>
          </cell>
          <cell r="AG460">
            <v>0.95000000000000029</v>
          </cell>
          <cell r="AH460">
            <v>1.0000000000000002</v>
          </cell>
        </row>
        <row r="461">
          <cell r="G461" t="str">
            <v>01.01.02.03.04.02</v>
          </cell>
          <cell r="H461" t="str">
            <v xml:space="preserve">Encarregado Obra </v>
          </cell>
          <cell r="I461" t="str">
            <v>un/mês</v>
          </cell>
          <cell r="J461">
            <v>32</v>
          </cell>
          <cell r="K461">
            <v>4120</v>
          </cell>
          <cell r="L461">
            <v>131840</v>
          </cell>
          <cell r="M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6.25E-2</v>
          </cell>
          <cell r="T461">
            <v>0.125</v>
          </cell>
          <cell r="U461">
            <v>0.1875</v>
          </cell>
          <cell r="V461">
            <v>0.25</v>
          </cell>
          <cell r="W461">
            <v>0.3125</v>
          </cell>
          <cell r="X461">
            <v>0.375</v>
          </cell>
          <cell r="Y461">
            <v>0.4375</v>
          </cell>
          <cell r="Z461">
            <v>0.5</v>
          </cell>
          <cell r="AA461">
            <v>0.5625</v>
          </cell>
          <cell r="AB461">
            <v>0.625</v>
          </cell>
          <cell r="AC461">
            <v>0.6875</v>
          </cell>
          <cell r="AD461">
            <v>0.75</v>
          </cell>
          <cell r="AE461">
            <v>0.8125</v>
          </cell>
          <cell r="AF461">
            <v>0.875</v>
          </cell>
          <cell r="AG461">
            <v>0.9375</v>
          </cell>
          <cell r="AH461">
            <v>1</v>
          </cell>
        </row>
        <row r="462">
          <cell r="G462" t="str">
            <v>01.01.02.03.04.09</v>
          </cell>
          <cell r="H462" t="str">
            <v xml:space="preserve">Encarregado de Turma </v>
          </cell>
          <cell r="I462" t="str">
            <v>un/mês</v>
          </cell>
          <cell r="J462">
            <v>16</v>
          </cell>
          <cell r="K462">
            <v>2472</v>
          </cell>
          <cell r="L462">
            <v>39552</v>
          </cell>
          <cell r="M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6.25E-2</v>
          </cell>
          <cell r="T462">
            <v>0.125</v>
          </cell>
          <cell r="U462">
            <v>0.1875</v>
          </cell>
          <cell r="V462">
            <v>0.25</v>
          </cell>
          <cell r="W462">
            <v>0.3125</v>
          </cell>
          <cell r="X462">
            <v>0.375</v>
          </cell>
          <cell r="Y462">
            <v>0.4375</v>
          </cell>
          <cell r="Z462">
            <v>0.5</v>
          </cell>
          <cell r="AA462">
            <v>0.5625</v>
          </cell>
          <cell r="AB462">
            <v>0.625</v>
          </cell>
          <cell r="AC462">
            <v>0.6875</v>
          </cell>
          <cell r="AD462">
            <v>0.75</v>
          </cell>
          <cell r="AE462">
            <v>0.8125</v>
          </cell>
          <cell r="AF462">
            <v>0.875</v>
          </cell>
          <cell r="AG462">
            <v>0.9375</v>
          </cell>
          <cell r="AH462">
            <v>1</v>
          </cell>
        </row>
        <row r="463">
          <cell r="G463" t="str">
            <v>01.01.02.03.05</v>
          </cell>
          <cell r="H463" t="str">
            <v>Produção - Outros</v>
          </cell>
          <cell r="I463">
            <v>0</v>
          </cell>
          <cell r="K463">
            <v>0</v>
          </cell>
          <cell r="L463">
            <v>0</v>
          </cell>
          <cell r="M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</row>
        <row r="464">
          <cell r="G464" t="str">
            <v>01.01.02.03.05.01</v>
          </cell>
          <cell r="H464" t="str">
            <v>Operador de mini-carregadeira/empilhadeira</v>
          </cell>
          <cell r="I464" t="str">
            <v>un/mês</v>
          </cell>
          <cell r="J464">
            <v>15</v>
          </cell>
          <cell r="K464">
            <v>2472</v>
          </cell>
          <cell r="L464">
            <v>37080</v>
          </cell>
          <cell r="M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0.14285714285714285</v>
          </cell>
          <cell r="V464">
            <v>0.2857142857142857</v>
          </cell>
          <cell r="W464">
            <v>0.42857142857142855</v>
          </cell>
          <cell r="X464">
            <v>0.5714285714285714</v>
          </cell>
          <cell r="Y464">
            <v>0.71428571428571419</v>
          </cell>
          <cell r="Z464">
            <v>0.85714285714285698</v>
          </cell>
          <cell r="AA464">
            <v>0.99999999999999978</v>
          </cell>
          <cell r="AB464">
            <v>0.99999999999999978</v>
          </cell>
          <cell r="AC464">
            <v>0.99999999999999978</v>
          </cell>
          <cell r="AD464">
            <v>0.99999999999999978</v>
          </cell>
          <cell r="AE464">
            <v>0.99999999999999978</v>
          </cell>
          <cell r="AF464">
            <v>0.99999999999999978</v>
          </cell>
          <cell r="AG464">
            <v>0.99999999999999978</v>
          </cell>
          <cell r="AH464">
            <v>0.99999999999999978</v>
          </cell>
        </row>
        <row r="465">
          <cell r="G465" t="str">
            <v>01.01.02.03.05.02</v>
          </cell>
          <cell r="H465" t="str">
            <v>Operador de elevador de obra</v>
          </cell>
          <cell r="I465" t="str">
            <v>un/mês</v>
          </cell>
          <cell r="K465">
            <v>0</v>
          </cell>
          <cell r="L465">
            <v>0</v>
          </cell>
          <cell r="M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</row>
        <row r="466">
          <cell r="G466" t="str">
            <v>01.01.02.03.05.03</v>
          </cell>
          <cell r="H466" t="str">
            <v xml:space="preserve">Operador de betoneira </v>
          </cell>
          <cell r="I466" t="str">
            <v>un/mês</v>
          </cell>
          <cell r="J466">
            <v>32</v>
          </cell>
          <cell r="K466">
            <v>1722.16</v>
          </cell>
          <cell r="L466">
            <v>55109.120000000003</v>
          </cell>
          <cell r="M466">
            <v>3444.32</v>
          </cell>
          <cell r="O466">
            <v>0</v>
          </cell>
          <cell r="P466">
            <v>0</v>
          </cell>
          <cell r="Q466">
            <v>0</v>
          </cell>
          <cell r="R466">
            <v>6.25E-2</v>
          </cell>
          <cell r="S466">
            <v>0.125</v>
          </cell>
          <cell r="T466">
            <v>0.1875</v>
          </cell>
          <cell r="U466">
            <v>0.25</v>
          </cell>
          <cell r="V466">
            <v>0.3125</v>
          </cell>
          <cell r="W466">
            <v>0.375</v>
          </cell>
          <cell r="X466">
            <v>0.4375</v>
          </cell>
          <cell r="Y466">
            <v>0.5</v>
          </cell>
          <cell r="Z466">
            <v>0.5625</v>
          </cell>
          <cell r="AA466">
            <v>0.625</v>
          </cell>
          <cell r="AB466">
            <v>0.6875</v>
          </cell>
          <cell r="AC466">
            <v>0.75</v>
          </cell>
          <cell r="AD466">
            <v>0.8125</v>
          </cell>
          <cell r="AE466">
            <v>0.875</v>
          </cell>
          <cell r="AF466">
            <v>0.9375</v>
          </cell>
          <cell r="AG466">
            <v>1</v>
          </cell>
          <cell r="AH466">
            <v>1</v>
          </cell>
        </row>
        <row r="467">
          <cell r="G467" t="str">
            <v>01.01.02.03.05.04</v>
          </cell>
          <cell r="H467" t="str">
            <v>Operador guincho coluna</v>
          </cell>
          <cell r="I467" t="str">
            <v>un/mês</v>
          </cell>
          <cell r="J467">
            <v>10</v>
          </cell>
          <cell r="K467">
            <v>1722.16</v>
          </cell>
          <cell r="L467">
            <v>17221.600000000002</v>
          </cell>
          <cell r="M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9.0909090909090912E-2</v>
          </cell>
          <cell r="T467">
            <v>0.18181818181818182</v>
          </cell>
          <cell r="U467">
            <v>0.27272727272727271</v>
          </cell>
          <cell r="V467">
            <v>0.36363636363636365</v>
          </cell>
          <cell r="W467">
            <v>0.45454545454545459</v>
          </cell>
          <cell r="X467">
            <v>0.54545454545454553</v>
          </cell>
          <cell r="Y467">
            <v>0.63636363636363646</v>
          </cell>
          <cell r="Z467">
            <v>0.7272727272727274</v>
          </cell>
          <cell r="AA467">
            <v>0.81818181818181834</v>
          </cell>
          <cell r="AB467">
            <v>0.90909090909090928</v>
          </cell>
          <cell r="AC467">
            <v>1.0000000000000002</v>
          </cell>
          <cell r="AD467">
            <v>1.0000000000000002</v>
          </cell>
          <cell r="AE467">
            <v>1.0000000000000002</v>
          </cell>
          <cell r="AF467">
            <v>1.0000000000000002</v>
          </cell>
          <cell r="AG467">
            <v>1.0000000000000002</v>
          </cell>
          <cell r="AH467">
            <v>1.0000000000000002</v>
          </cell>
        </row>
        <row r="468">
          <cell r="G468" t="str">
            <v>01.01.02.03.05.08</v>
          </cell>
          <cell r="H468" t="str">
            <v>Eletricista / Bombeiro (10 meses)</v>
          </cell>
          <cell r="I468" t="str">
            <v>un/mês</v>
          </cell>
          <cell r="J468">
            <v>10</v>
          </cell>
          <cell r="K468">
            <v>1722.16</v>
          </cell>
          <cell r="L468">
            <v>17221.600000000002</v>
          </cell>
          <cell r="M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0.1</v>
          </cell>
          <cell r="U468">
            <v>0.2</v>
          </cell>
          <cell r="V468">
            <v>0.30000000000000004</v>
          </cell>
          <cell r="W468">
            <v>0.4</v>
          </cell>
          <cell r="X468">
            <v>0.5</v>
          </cell>
          <cell r="Y468">
            <v>0.6</v>
          </cell>
          <cell r="Z468">
            <v>0.7</v>
          </cell>
          <cell r="AA468">
            <v>0.79999999999999993</v>
          </cell>
          <cell r="AB468">
            <v>0.89999999999999991</v>
          </cell>
          <cell r="AC468">
            <v>0.99999999999999989</v>
          </cell>
          <cell r="AD468">
            <v>0.99999999999999989</v>
          </cell>
          <cell r="AE468">
            <v>0.99999999999999989</v>
          </cell>
          <cell r="AF468">
            <v>0.99999999999999989</v>
          </cell>
          <cell r="AG468">
            <v>0.99999999999999989</v>
          </cell>
          <cell r="AH468">
            <v>0.99999999999999989</v>
          </cell>
        </row>
        <row r="469">
          <cell r="G469" t="str">
            <v>01.01.02.03.05.09</v>
          </cell>
          <cell r="H469" t="str">
            <v xml:space="preserve">Serventes-carga/descarga/limpeza </v>
          </cell>
          <cell r="I469" t="str">
            <v>un/mês</v>
          </cell>
          <cell r="J469">
            <v>60</v>
          </cell>
          <cell r="K469">
            <v>1110.3399999999999</v>
          </cell>
          <cell r="L469">
            <v>66620.399999999994</v>
          </cell>
          <cell r="M469">
            <v>13324.08</v>
          </cell>
          <cell r="O469">
            <v>0.05</v>
          </cell>
          <cell r="P469">
            <v>0.1</v>
          </cell>
          <cell r="Q469">
            <v>0.15000000000000002</v>
          </cell>
          <cell r="R469">
            <v>0.2</v>
          </cell>
          <cell r="S469">
            <v>0.25</v>
          </cell>
          <cell r="T469">
            <v>0.3</v>
          </cell>
          <cell r="U469">
            <v>0.35</v>
          </cell>
          <cell r="V469">
            <v>0.39999999999999997</v>
          </cell>
          <cell r="W469">
            <v>0.44999999999999996</v>
          </cell>
          <cell r="X469">
            <v>0.49999999999999994</v>
          </cell>
          <cell r="Y469">
            <v>0.54999999999999993</v>
          </cell>
          <cell r="Z469">
            <v>0.6</v>
          </cell>
          <cell r="AA469">
            <v>0.65</v>
          </cell>
          <cell r="AB469">
            <v>0.70000000000000007</v>
          </cell>
          <cell r="AC469">
            <v>0.75000000000000011</v>
          </cell>
          <cell r="AD469">
            <v>0.80000000000000016</v>
          </cell>
          <cell r="AE469">
            <v>0.8500000000000002</v>
          </cell>
          <cell r="AF469">
            <v>0.90000000000000024</v>
          </cell>
          <cell r="AG469">
            <v>0.95000000000000029</v>
          </cell>
          <cell r="AH469">
            <v>1.0000000000000002</v>
          </cell>
        </row>
        <row r="470">
          <cell r="G470" t="str">
            <v>01.01.02.03.05.10</v>
          </cell>
          <cell r="H470" t="str">
            <v>Oficial</v>
          </cell>
          <cell r="I470" t="str">
            <v>un/mês</v>
          </cell>
          <cell r="J470">
            <v>20</v>
          </cell>
          <cell r="K470">
            <v>1722.16</v>
          </cell>
          <cell r="L470">
            <v>34443.200000000004</v>
          </cell>
          <cell r="M470">
            <v>6888.6400000000012</v>
          </cell>
          <cell r="O470">
            <v>0.05</v>
          </cell>
          <cell r="P470">
            <v>0.1</v>
          </cell>
          <cell r="Q470">
            <v>0.15000000000000002</v>
          </cell>
          <cell r="R470">
            <v>0.2</v>
          </cell>
          <cell r="S470">
            <v>0.25</v>
          </cell>
          <cell r="T470">
            <v>0.3</v>
          </cell>
          <cell r="U470">
            <v>0.35</v>
          </cell>
          <cell r="V470">
            <v>0.39999999999999997</v>
          </cell>
          <cell r="W470">
            <v>0.44999999999999996</v>
          </cell>
          <cell r="X470">
            <v>0.49999999999999994</v>
          </cell>
          <cell r="Y470">
            <v>0.54999999999999993</v>
          </cell>
          <cell r="Z470">
            <v>0.6</v>
          </cell>
          <cell r="AA470">
            <v>0.65</v>
          </cell>
          <cell r="AB470">
            <v>0.70000000000000007</v>
          </cell>
          <cell r="AC470">
            <v>0.75000000000000011</v>
          </cell>
          <cell r="AD470">
            <v>0.80000000000000016</v>
          </cell>
          <cell r="AE470">
            <v>0.8500000000000002</v>
          </cell>
          <cell r="AF470">
            <v>0.90000000000000024</v>
          </cell>
          <cell r="AG470">
            <v>0.95000000000000029</v>
          </cell>
          <cell r="AH470">
            <v>1.0000000000000002</v>
          </cell>
        </row>
        <row r="471">
          <cell r="H471" t="str">
            <v>SUB TOTAL</v>
          </cell>
          <cell r="I471">
            <v>0</v>
          </cell>
          <cell r="L471">
            <v>0</v>
          </cell>
          <cell r="M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</row>
        <row r="472">
          <cell r="G472" t="str">
            <v>01.01.02.03.06</v>
          </cell>
          <cell r="H472" t="str">
            <v>ADICIONAL-HORA EXTRA</v>
          </cell>
          <cell r="L472">
            <v>0</v>
          </cell>
          <cell r="M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</row>
        <row r="473">
          <cell r="G473" t="str">
            <v>01.01.02.03.07</v>
          </cell>
          <cell r="H473" t="str">
            <v>LEIS SOCIAIS</v>
          </cell>
          <cell r="L473">
            <v>0</v>
          </cell>
          <cell r="M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</row>
        <row r="474">
          <cell r="G474" t="str">
            <v>01.01.02.04</v>
          </cell>
          <cell r="H474" t="str">
            <v>ALIMENTAÇÃO, TRANSPORTE, DESPESAS DIVERSAS</v>
          </cell>
          <cell r="L474">
            <v>0</v>
          </cell>
          <cell r="M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</row>
        <row r="475">
          <cell r="G475" t="str">
            <v>01.01.02.04.01</v>
          </cell>
          <cell r="H475" t="str">
            <v>Cesta básica ( inclusive frete)</v>
          </cell>
          <cell r="I475" t="str">
            <v>un/mês</v>
          </cell>
          <cell r="J475">
            <v>1400</v>
          </cell>
          <cell r="K475">
            <v>71</v>
          </cell>
          <cell r="L475">
            <v>99400</v>
          </cell>
          <cell r="M475">
            <v>556.64</v>
          </cell>
          <cell r="O475">
            <v>0</v>
          </cell>
          <cell r="P475">
            <v>0</v>
          </cell>
          <cell r="Q475">
            <v>0</v>
          </cell>
          <cell r="R475">
            <v>5.5999999999999999E-3</v>
          </cell>
          <cell r="S475">
            <v>1.5599999999999999E-2</v>
          </cell>
          <cell r="T475">
            <v>2.5599999999999998E-2</v>
          </cell>
          <cell r="U475">
            <v>3.56E-2</v>
          </cell>
          <cell r="V475">
            <v>4.5600000000000002E-2</v>
          </cell>
          <cell r="W475">
            <v>0.14610000000000001</v>
          </cell>
          <cell r="X475">
            <v>0.24660000000000001</v>
          </cell>
          <cell r="Y475">
            <v>0.34710000000000002</v>
          </cell>
          <cell r="Z475">
            <v>0.4476</v>
          </cell>
          <cell r="AA475">
            <v>0.54810000000000003</v>
          </cell>
          <cell r="AB475">
            <v>0.64860000000000007</v>
          </cell>
          <cell r="AC475">
            <v>0.7491000000000001</v>
          </cell>
          <cell r="AD475">
            <v>0.84960000000000013</v>
          </cell>
          <cell r="AE475">
            <v>0.95000000000000018</v>
          </cell>
          <cell r="AF475">
            <v>0.9700000000000002</v>
          </cell>
          <cell r="AG475">
            <v>0.99000000000000021</v>
          </cell>
          <cell r="AH475">
            <v>1.0000000000000002</v>
          </cell>
        </row>
        <row r="476">
          <cell r="G476" t="str">
            <v>01.01.02.04.02</v>
          </cell>
          <cell r="H476" t="str">
            <v xml:space="preserve">Café da manhã </v>
          </cell>
          <cell r="I476" t="str">
            <v>un/mês</v>
          </cell>
          <cell r="J476">
            <v>1400</v>
          </cell>
          <cell r="K476">
            <v>1.1000000000000001</v>
          </cell>
          <cell r="L476">
            <v>1540.0000000000002</v>
          </cell>
          <cell r="M476">
            <v>154.00000000000003</v>
          </cell>
          <cell r="O476">
            <v>0</v>
          </cell>
          <cell r="P476">
            <v>0.02</v>
          </cell>
          <cell r="Q476">
            <v>0.04</v>
          </cell>
          <cell r="R476">
            <v>0.1</v>
          </cell>
          <cell r="S476">
            <v>0.16</v>
          </cell>
          <cell r="T476">
            <v>0.22</v>
          </cell>
          <cell r="U476">
            <v>0.28000000000000003</v>
          </cell>
          <cell r="V476">
            <v>0.34</v>
          </cell>
          <cell r="W476">
            <v>0.4</v>
          </cell>
          <cell r="X476">
            <v>0.46</v>
          </cell>
          <cell r="Y476">
            <v>0.52</v>
          </cell>
          <cell r="Z476">
            <v>0.58000000000000007</v>
          </cell>
          <cell r="AA476">
            <v>0.64000000000000012</v>
          </cell>
          <cell r="AB476">
            <v>0.70000000000000018</v>
          </cell>
          <cell r="AC476">
            <v>0.76000000000000023</v>
          </cell>
          <cell r="AD476">
            <v>0.82000000000000028</v>
          </cell>
          <cell r="AE476">
            <v>0.88000000000000034</v>
          </cell>
          <cell r="AF476">
            <v>0.94000000000000039</v>
          </cell>
          <cell r="AG476">
            <v>0.98000000000000043</v>
          </cell>
          <cell r="AH476">
            <v>1.0000000000000004</v>
          </cell>
        </row>
        <row r="477">
          <cell r="G477" t="str">
            <v>01.01.02.04.03</v>
          </cell>
          <cell r="H477" t="str">
            <v>Ticket Alimentação (engenheiro)</v>
          </cell>
          <cell r="I477" t="str">
            <v>un/mês</v>
          </cell>
          <cell r="J477">
            <v>20</v>
          </cell>
          <cell r="K477">
            <v>140</v>
          </cell>
          <cell r="L477">
            <v>2800</v>
          </cell>
          <cell r="M477">
            <v>442.10526315789474</v>
          </cell>
          <cell r="O477">
            <v>0</v>
          </cell>
          <cell r="P477">
            <v>5.2631578947368418E-2</v>
          </cell>
          <cell r="Q477">
            <v>0.10526315789473684</v>
          </cell>
          <cell r="R477">
            <v>0.15789473684210525</v>
          </cell>
          <cell r="S477">
            <v>0.21052631578947367</v>
          </cell>
          <cell r="T477">
            <v>0.26315789473684209</v>
          </cell>
          <cell r="U477">
            <v>0.31578947368421051</v>
          </cell>
          <cell r="V477">
            <v>0.36842105263157893</v>
          </cell>
          <cell r="W477">
            <v>0.42105263157894735</v>
          </cell>
          <cell r="X477">
            <v>0.47368421052631576</v>
          </cell>
          <cell r="Y477">
            <v>0.52631578947368418</v>
          </cell>
          <cell r="Z477">
            <v>0.57894736842105265</v>
          </cell>
          <cell r="AA477">
            <v>0.63157894736842102</v>
          </cell>
          <cell r="AB477">
            <v>0.68421052631578938</v>
          </cell>
          <cell r="AC477">
            <v>0.73684210526315774</v>
          </cell>
          <cell r="AD477">
            <v>0.78947368421052611</v>
          </cell>
          <cell r="AE477">
            <v>0.84210526315789447</v>
          </cell>
          <cell r="AF477">
            <v>0.89473684210526283</v>
          </cell>
          <cell r="AG477">
            <v>0.94736842105263119</v>
          </cell>
          <cell r="AH477">
            <v>0.99999999999999956</v>
          </cell>
        </row>
        <row r="478">
          <cell r="G478" t="str">
            <v>01.01.02.04.04</v>
          </cell>
          <cell r="H478" t="str">
            <v>Ticket Alimentação (adm obra, aux adm, almox, aux eng, técnicos, mestre)</v>
          </cell>
          <cell r="I478" t="str">
            <v>un/mês</v>
          </cell>
          <cell r="J478">
            <v>160</v>
          </cell>
          <cell r="K478">
            <v>140</v>
          </cell>
          <cell r="L478">
            <v>22400</v>
          </cell>
          <cell r="M478">
            <v>1739.294117647059</v>
          </cell>
          <cell r="O478">
            <v>0</v>
          </cell>
          <cell r="P478">
            <v>0.01</v>
          </cell>
          <cell r="Q478">
            <v>0.02</v>
          </cell>
          <cell r="R478">
            <v>7.7647058823529416E-2</v>
          </cell>
          <cell r="S478">
            <v>0.13529411764705884</v>
          </cell>
          <cell r="T478">
            <v>0.19294117647058825</v>
          </cell>
          <cell r="U478">
            <v>0.25058823529411767</v>
          </cell>
          <cell r="V478">
            <v>0.30823529411764705</v>
          </cell>
          <cell r="W478">
            <v>0.36588235294117644</v>
          </cell>
          <cell r="X478">
            <v>0.42352941176470582</v>
          </cell>
          <cell r="Y478">
            <v>0.48117647058823521</v>
          </cell>
          <cell r="Z478">
            <v>0.53882352941176459</v>
          </cell>
          <cell r="AA478">
            <v>0.59647058823529397</v>
          </cell>
          <cell r="AB478">
            <v>0.65411764705882336</v>
          </cell>
          <cell r="AC478">
            <v>0.71176470588235274</v>
          </cell>
          <cell r="AD478">
            <v>0.76941176470588213</v>
          </cell>
          <cell r="AE478">
            <v>0.82705882352941151</v>
          </cell>
          <cell r="AF478">
            <v>0.8847058823529409</v>
          </cell>
          <cell r="AG478">
            <v>0.94235294117647028</v>
          </cell>
          <cell r="AH478">
            <v>0.99999999999999967</v>
          </cell>
        </row>
        <row r="479">
          <cell r="G479" t="str">
            <v>01.01.02.04.05</v>
          </cell>
          <cell r="H479" t="str">
            <v>Vale transporte</v>
          </cell>
          <cell r="I479" t="str">
            <v>un/mês</v>
          </cell>
          <cell r="J479">
            <v>1400</v>
          </cell>
          <cell r="K479">
            <v>138</v>
          </cell>
          <cell r="L479">
            <v>193200</v>
          </cell>
          <cell r="M479">
            <v>15001.411764705883</v>
          </cell>
          <cell r="O479">
            <v>0</v>
          </cell>
          <cell r="P479">
            <v>0.01</v>
          </cell>
          <cell r="Q479">
            <v>0.02</v>
          </cell>
          <cell r="R479">
            <v>7.7647058823529416E-2</v>
          </cell>
          <cell r="S479">
            <v>0.13529411764705884</v>
          </cell>
          <cell r="T479">
            <v>0.19294117647058825</v>
          </cell>
          <cell r="U479">
            <v>0.25058823529411767</v>
          </cell>
          <cell r="V479">
            <v>0.30823529411764705</v>
          </cell>
          <cell r="W479">
            <v>0.36588235294117644</v>
          </cell>
          <cell r="X479">
            <v>0.42352941176470582</v>
          </cell>
          <cell r="Y479">
            <v>0.48117647058823521</v>
          </cell>
          <cell r="Z479">
            <v>0.53882352941176459</v>
          </cell>
          <cell r="AA479">
            <v>0.59647058823529397</v>
          </cell>
          <cell r="AB479">
            <v>0.65411764705882336</v>
          </cell>
          <cell r="AC479">
            <v>0.71176470588235274</v>
          </cell>
          <cell r="AD479">
            <v>0.76941176470588213</v>
          </cell>
          <cell r="AE479">
            <v>0.82705882352941151</v>
          </cell>
          <cell r="AF479">
            <v>0.8847058823529409</v>
          </cell>
          <cell r="AG479">
            <v>0.94235294117647028</v>
          </cell>
          <cell r="AH479">
            <v>0.99999999999999967</v>
          </cell>
        </row>
        <row r="480">
          <cell r="G480" t="str">
            <v>01.01.02.04.06</v>
          </cell>
          <cell r="H480" t="str">
            <v>Combustível (engenheiro)</v>
          </cell>
          <cell r="I480" t="str">
            <v>un/mês</v>
          </cell>
          <cell r="J480">
            <v>20</v>
          </cell>
          <cell r="K480">
            <v>500</v>
          </cell>
          <cell r="L480">
            <v>10000</v>
          </cell>
          <cell r="M480">
            <v>1578</v>
          </cell>
          <cell r="O480">
            <v>0</v>
          </cell>
          <cell r="P480">
            <v>5.2600000000000001E-2</v>
          </cell>
          <cell r="Q480">
            <v>0.1052</v>
          </cell>
          <cell r="R480">
            <v>0.1578</v>
          </cell>
          <cell r="S480">
            <v>0.2104</v>
          </cell>
          <cell r="T480">
            <v>0.26300000000000001</v>
          </cell>
          <cell r="U480">
            <v>0.31559999999999999</v>
          </cell>
          <cell r="V480">
            <v>0.36819999999999997</v>
          </cell>
          <cell r="W480">
            <v>0.42079999999999995</v>
          </cell>
          <cell r="X480">
            <v>0.47339999999999993</v>
          </cell>
          <cell r="Y480">
            <v>0.52599999999999991</v>
          </cell>
          <cell r="Z480">
            <v>0.57859999999999989</v>
          </cell>
          <cell r="AA480">
            <v>0.63119999999999987</v>
          </cell>
          <cell r="AB480">
            <v>0.68379999999999985</v>
          </cell>
          <cell r="AC480">
            <v>0.73639999999999983</v>
          </cell>
          <cell r="AD480">
            <v>0.78899999999999981</v>
          </cell>
          <cell r="AE480">
            <v>0.84159999999999979</v>
          </cell>
          <cell r="AF480">
            <v>0.89419999999999977</v>
          </cell>
          <cell r="AG480">
            <v>0.94679999999999975</v>
          </cell>
          <cell r="AH480">
            <v>0.99999999999999978</v>
          </cell>
        </row>
        <row r="481">
          <cell r="G481" t="str">
            <v>01.01.02.04.07</v>
          </cell>
          <cell r="H481" t="str">
            <v>Fretes</v>
          </cell>
          <cell r="I481" t="str">
            <v>un/mês</v>
          </cell>
          <cell r="J481">
            <v>120</v>
          </cell>
          <cell r="K481">
            <v>100</v>
          </cell>
          <cell r="L481">
            <v>12000</v>
          </cell>
          <cell r="M481">
            <v>1333.3333333333333</v>
          </cell>
          <cell r="O481">
            <v>0</v>
          </cell>
          <cell r="P481">
            <v>0</v>
          </cell>
          <cell r="Q481">
            <v>5.5555555555555552E-2</v>
          </cell>
          <cell r="R481">
            <v>0.1111111111111111</v>
          </cell>
          <cell r="S481">
            <v>0.16666666666666666</v>
          </cell>
          <cell r="T481">
            <v>0.22222222222222221</v>
          </cell>
          <cell r="U481">
            <v>0.27777777777777779</v>
          </cell>
          <cell r="V481">
            <v>0.33333333333333337</v>
          </cell>
          <cell r="W481">
            <v>0.38888888888888895</v>
          </cell>
          <cell r="X481">
            <v>0.44444444444444453</v>
          </cell>
          <cell r="Y481">
            <v>0.50000000000000011</v>
          </cell>
          <cell r="Z481">
            <v>0.55555555555555569</v>
          </cell>
          <cell r="AA481">
            <v>0.61111111111111127</v>
          </cell>
          <cell r="AB481">
            <v>0.66666666666666685</v>
          </cell>
          <cell r="AC481">
            <v>0.72222222222222243</v>
          </cell>
          <cell r="AD481">
            <v>0.77777777777777801</v>
          </cell>
          <cell r="AE481">
            <v>0.83333333333333359</v>
          </cell>
          <cell r="AF481">
            <v>0.88888888888888917</v>
          </cell>
          <cell r="AG481">
            <v>0.94444444444444475</v>
          </cell>
          <cell r="AH481">
            <v>1.0000000000000002</v>
          </cell>
        </row>
        <row r="482">
          <cell r="G482" t="str">
            <v>01.01.02.04.08</v>
          </cell>
          <cell r="H482" t="str">
            <v>Seguro de vida (diretos+indiretos)</v>
          </cell>
          <cell r="I482" t="str">
            <v>un/mês</v>
          </cell>
          <cell r="J482">
            <v>20</v>
          </cell>
          <cell r="K482">
            <v>455</v>
          </cell>
          <cell r="L482">
            <v>9100</v>
          </cell>
          <cell r="M482">
            <v>1092</v>
          </cell>
          <cell r="O482">
            <v>0</v>
          </cell>
          <cell r="P482">
            <v>0.01</v>
          </cell>
          <cell r="Q482">
            <v>6.5000000000000002E-2</v>
          </cell>
          <cell r="R482">
            <v>0.12</v>
          </cell>
          <cell r="S482">
            <v>0.17499999999999999</v>
          </cell>
          <cell r="T482">
            <v>0.22999999999999998</v>
          </cell>
          <cell r="U482">
            <v>0.28499999999999998</v>
          </cell>
          <cell r="V482">
            <v>0.33999999999999997</v>
          </cell>
          <cell r="W482">
            <v>0.39499999999999996</v>
          </cell>
          <cell r="X482">
            <v>0.44999999999999996</v>
          </cell>
          <cell r="Y482">
            <v>0.505</v>
          </cell>
          <cell r="Z482">
            <v>0.56000000000000005</v>
          </cell>
          <cell r="AA482">
            <v>0.6150000000000001</v>
          </cell>
          <cell r="AB482">
            <v>0.67000000000000015</v>
          </cell>
          <cell r="AC482">
            <v>0.7250000000000002</v>
          </cell>
          <cell r="AD482">
            <v>0.78000000000000025</v>
          </cell>
          <cell r="AE482">
            <v>0.8350000000000003</v>
          </cell>
          <cell r="AF482">
            <v>0.89000000000000035</v>
          </cell>
          <cell r="AG482">
            <v>0.9450000000000004</v>
          </cell>
          <cell r="AH482">
            <v>1.0000000000000004</v>
          </cell>
        </row>
        <row r="483">
          <cell r="G483" t="str">
            <v>01.01.02.04.09</v>
          </cell>
          <cell r="H483" t="str">
            <v>Exame médico clínico e audiometria (admissional/períodicos/demissional)</v>
          </cell>
          <cell r="I483" t="str">
            <v>un/mês</v>
          </cell>
          <cell r="J483">
            <v>20</v>
          </cell>
          <cell r="K483">
            <v>560</v>
          </cell>
          <cell r="L483">
            <v>11200</v>
          </cell>
          <cell r="M483">
            <v>571.20000000000005</v>
          </cell>
          <cell r="O483">
            <v>0</v>
          </cell>
          <cell r="P483">
            <v>1.7000000000000001E-2</v>
          </cell>
          <cell r="Q483">
            <v>3.4000000000000002E-2</v>
          </cell>
          <cell r="R483">
            <v>5.1000000000000004E-2</v>
          </cell>
          <cell r="S483">
            <v>0.11635714285714287</v>
          </cell>
          <cell r="T483">
            <v>0.18171428571428572</v>
          </cell>
          <cell r="U483">
            <v>0.24707142857142858</v>
          </cell>
          <cell r="V483">
            <v>0.31242857142857144</v>
          </cell>
          <cell r="W483">
            <v>0.37778571428571428</v>
          </cell>
          <cell r="X483">
            <v>0.44314285714285717</v>
          </cell>
          <cell r="Y483">
            <v>0.50850000000000006</v>
          </cell>
          <cell r="Z483">
            <v>0.57385714285714295</v>
          </cell>
          <cell r="AA483">
            <v>0.63921428571428585</v>
          </cell>
          <cell r="AB483">
            <v>0.70457142857142874</v>
          </cell>
          <cell r="AC483">
            <v>0.76992857142857163</v>
          </cell>
          <cell r="AD483">
            <v>0.83528571428571452</v>
          </cell>
          <cell r="AE483">
            <v>0.90064285714285741</v>
          </cell>
          <cell r="AF483">
            <v>0.9660000000000003</v>
          </cell>
          <cell r="AG483">
            <v>0.98300000000000032</v>
          </cell>
          <cell r="AH483">
            <v>1.0000000000000002</v>
          </cell>
        </row>
        <row r="484">
          <cell r="G484" t="str">
            <v>01.01.02.04.10</v>
          </cell>
          <cell r="H484" t="str">
            <v>Plano de saúde (diretos+indiretos)</v>
          </cell>
          <cell r="I484" t="str">
            <v>un/mês</v>
          </cell>
          <cell r="J484">
            <v>20</v>
          </cell>
          <cell r="K484">
            <v>70</v>
          </cell>
          <cell r="L484">
            <v>1400</v>
          </cell>
          <cell r="M484">
            <v>155.55555555555554</v>
          </cell>
          <cell r="O484">
            <v>0</v>
          </cell>
          <cell r="P484">
            <v>0</v>
          </cell>
          <cell r="Q484">
            <v>5.5555555555555552E-2</v>
          </cell>
          <cell r="R484">
            <v>0.1111111111111111</v>
          </cell>
          <cell r="S484">
            <v>0.16666666666666666</v>
          </cell>
          <cell r="T484">
            <v>0.22222222222222221</v>
          </cell>
          <cell r="U484">
            <v>0.27777777777777779</v>
          </cell>
          <cell r="V484">
            <v>0.33333333333333337</v>
          </cell>
          <cell r="W484">
            <v>0.38888888888888895</v>
          </cell>
          <cell r="X484">
            <v>0.44444444444444453</v>
          </cell>
          <cell r="Y484">
            <v>0.50000000000000011</v>
          </cell>
          <cell r="Z484">
            <v>0.55555555555555569</v>
          </cell>
          <cell r="AA484">
            <v>0.61111111111111127</v>
          </cell>
          <cell r="AB484">
            <v>0.66666666666666685</v>
          </cell>
          <cell r="AC484">
            <v>0.72222222222222243</v>
          </cell>
          <cell r="AD484">
            <v>0.77777777777777801</v>
          </cell>
          <cell r="AE484">
            <v>0.83333333333333359</v>
          </cell>
          <cell r="AF484">
            <v>0.88888888888888917</v>
          </cell>
          <cell r="AG484">
            <v>0.94444444444444475</v>
          </cell>
          <cell r="AH484">
            <v>1.0000000000000002</v>
          </cell>
        </row>
        <row r="485">
          <cell r="G485" t="str">
            <v>01.01.02.05</v>
          </cell>
          <cell r="H485" t="str">
            <v>MATERIAL DE CONSUMO</v>
          </cell>
          <cell r="L485">
            <v>0</v>
          </cell>
          <cell r="M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</row>
        <row r="486">
          <cell r="G486" t="str">
            <v>01.01.02.05.01</v>
          </cell>
          <cell r="H486" t="str">
            <v>Plotagens</v>
          </cell>
          <cell r="I486" t="str">
            <v>un/mês</v>
          </cell>
          <cell r="J486">
            <v>20</v>
          </cell>
          <cell r="K486">
            <v>100</v>
          </cell>
          <cell r="L486">
            <v>2000</v>
          </cell>
          <cell r="M486">
            <v>2000</v>
          </cell>
          <cell r="O486">
            <v>0</v>
          </cell>
          <cell r="P486">
            <v>0</v>
          </cell>
          <cell r="Q486">
            <v>1</v>
          </cell>
          <cell r="R486">
            <v>1</v>
          </cell>
          <cell r="S486">
            <v>1</v>
          </cell>
          <cell r="T486">
            <v>1</v>
          </cell>
          <cell r="U486">
            <v>1</v>
          </cell>
          <cell r="V486">
            <v>1</v>
          </cell>
          <cell r="W486">
            <v>1</v>
          </cell>
          <cell r="X486">
            <v>1</v>
          </cell>
          <cell r="Y486">
            <v>1</v>
          </cell>
          <cell r="Z486">
            <v>1</v>
          </cell>
          <cell r="AA486">
            <v>1</v>
          </cell>
          <cell r="AB486">
            <v>1</v>
          </cell>
          <cell r="AC486">
            <v>1</v>
          </cell>
          <cell r="AD486">
            <v>1</v>
          </cell>
          <cell r="AE486">
            <v>1</v>
          </cell>
          <cell r="AF486">
            <v>1</v>
          </cell>
          <cell r="AG486">
            <v>1</v>
          </cell>
          <cell r="AH486">
            <v>1</v>
          </cell>
        </row>
        <row r="487">
          <cell r="G487" t="str">
            <v>01.01.02.05.02</v>
          </cell>
          <cell r="H487" t="str">
            <v>Cópias xerox/heliograficas</v>
          </cell>
          <cell r="I487" t="str">
            <v>un/mês</v>
          </cell>
          <cell r="J487">
            <v>20</v>
          </cell>
          <cell r="K487">
            <v>100</v>
          </cell>
          <cell r="L487">
            <v>2000</v>
          </cell>
          <cell r="M487">
            <v>222.2222222222222</v>
          </cell>
          <cell r="O487">
            <v>0</v>
          </cell>
          <cell r="P487">
            <v>0</v>
          </cell>
          <cell r="Q487">
            <v>5.5555555555555552E-2</v>
          </cell>
          <cell r="R487">
            <v>0.1111111111111111</v>
          </cell>
          <cell r="S487">
            <v>0.16666666666666666</v>
          </cell>
          <cell r="T487">
            <v>0.22222222222222221</v>
          </cell>
          <cell r="U487">
            <v>0.27777777777777779</v>
          </cell>
          <cell r="V487">
            <v>0.33333333333333337</v>
          </cell>
          <cell r="W487">
            <v>0.38888888888888895</v>
          </cell>
          <cell r="X487">
            <v>0.44444444444444453</v>
          </cell>
          <cell r="Y487">
            <v>0.50000000000000011</v>
          </cell>
          <cell r="Z487">
            <v>0.55555555555555569</v>
          </cell>
          <cell r="AA487">
            <v>0.61111111111111127</v>
          </cell>
          <cell r="AB487">
            <v>0.66666666666666685</v>
          </cell>
          <cell r="AC487">
            <v>0.72222222222222243</v>
          </cell>
          <cell r="AD487">
            <v>0.77777777777777801</v>
          </cell>
          <cell r="AE487">
            <v>0.83333333333333359</v>
          </cell>
          <cell r="AF487">
            <v>0.88888888888888917</v>
          </cell>
          <cell r="AG487">
            <v>0.94444444444444475</v>
          </cell>
          <cell r="AH487">
            <v>1.0000000000000002</v>
          </cell>
        </row>
        <row r="488">
          <cell r="G488" t="str">
            <v>01.01.02.05.03</v>
          </cell>
          <cell r="H488" t="str">
            <v>Material de escritório de obra</v>
          </cell>
          <cell r="I488" t="str">
            <v>un/mês</v>
          </cell>
          <cell r="J488">
            <v>20</v>
          </cell>
          <cell r="K488">
            <v>50</v>
          </cell>
          <cell r="L488">
            <v>1000</v>
          </cell>
          <cell r="M488">
            <v>111.1111111111111</v>
          </cell>
          <cell r="O488">
            <v>0</v>
          </cell>
          <cell r="P488">
            <v>0</v>
          </cell>
          <cell r="Q488">
            <v>5.5555555555555552E-2</v>
          </cell>
          <cell r="R488">
            <v>0.1111111111111111</v>
          </cell>
          <cell r="S488">
            <v>0.16666666666666666</v>
          </cell>
          <cell r="T488">
            <v>0.22222222222222221</v>
          </cell>
          <cell r="U488">
            <v>0.27777777777777779</v>
          </cell>
          <cell r="V488">
            <v>0.33333333333333337</v>
          </cell>
          <cell r="W488">
            <v>0.38888888888888895</v>
          </cell>
          <cell r="X488">
            <v>0.44444444444444453</v>
          </cell>
          <cell r="Y488">
            <v>0.50000000000000011</v>
          </cell>
          <cell r="Z488">
            <v>0.55555555555555569</v>
          </cell>
          <cell r="AA488">
            <v>0.61111111111111127</v>
          </cell>
          <cell r="AB488">
            <v>0.66666666666666685</v>
          </cell>
          <cell r="AC488">
            <v>0.72222222222222243</v>
          </cell>
          <cell r="AD488">
            <v>0.77777777777777801</v>
          </cell>
          <cell r="AE488">
            <v>0.83333333333333359</v>
          </cell>
          <cell r="AF488">
            <v>0.88888888888888917</v>
          </cell>
          <cell r="AG488">
            <v>0.94444444444444475</v>
          </cell>
          <cell r="AH488">
            <v>1.0000000000000002</v>
          </cell>
        </row>
        <row r="489">
          <cell r="G489" t="str">
            <v>01.01.02.05.04</v>
          </cell>
          <cell r="H489" t="str">
            <v>Medicamentos de emergência</v>
          </cell>
          <cell r="I489" t="str">
            <v>un/mês</v>
          </cell>
          <cell r="J489">
            <v>20</v>
          </cell>
          <cell r="K489">
            <v>45</v>
          </cell>
          <cell r="L489">
            <v>900</v>
          </cell>
          <cell r="M489">
            <v>100.08</v>
          </cell>
          <cell r="O489">
            <v>0</v>
          </cell>
          <cell r="P489">
            <v>0</v>
          </cell>
          <cell r="Q489">
            <v>5.5599999999999997E-2</v>
          </cell>
          <cell r="R489">
            <v>0.11119999999999999</v>
          </cell>
          <cell r="S489">
            <v>0.1668</v>
          </cell>
          <cell r="T489">
            <v>0.22239999999999999</v>
          </cell>
          <cell r="U489">
            <v>0.27799999999999997</v>
          </cell>
          <cell r="V489">
            <v>0.33359999999999995</v>
          </cell>
          <cell r="W489">
            <v>0.38919999999999993</v>
          </cell>
          <cell r="X489">
            <v>0.44479999999999992</v>
          </cell>
          <cell r="Y489">
            <v>0.50039999999999996</v>
          </cell>
          <cell r="Z489">
            <v>0.55599999999999994</v>
          </cell>
          <cell r="AA489">
            <v>0.61159999999999992</v>
          </cell>
          <cell r="AB489">
            <v>0.6671999999999999</v>
          </cell>
          <cell r="AC489">
            <v>0.72279999999999989</v>
          </cell>
          <cell r="AD489">
            <v>0.77839999999999987</v>
          </cell>
          <cell r="AE489">
            <v>0.83399999999999985</v>
          </cell>
          <cell r="AF489">
            <v>0.88959999999999984</v>
          </cell>
          <cell r="AG489">
            <v>0.94519999999999982</v>
          </cell>
          <cell r="AH489">
            <v>0.99999999999999978</v>
          </cell>
        </row>
        <row r="490">
          <cell r="G490" t="str">
            <v>01.01.02.05.05</v>
          </cell>
          <cell r="H490" t="str">
            <v>Caixa de obra</v>
          </cell>
          <cell r="I490" t="str">
            <v>un/mês</v>
          </cell>
          <cell r="J490">
            <v>20</v>
          </cell>
          <cell r="K490">
            <v>400</v>
          </cell>
          <cell r="L490">
            <v>8000</v>
          </cell>
          <cell r="M490">
            <v>4000</v>
          </cell>
          <cell r="O490">
            <v>0</v>
          </cell>
          <cell r="P490">
            <v>0</v>
          </cell>
          <cell r="Q490">
            <v>0.25</v>
          </cell>
          <cell r="R490">
            <v>0.5</v>
          </cell>
          <cell r="S490">
            <v>0.75</v>
          </cell>
          <cell r="T490">
            <v>1</v>
          </cell>
          <cell r="U490">
            <v>1</v>
          </cell>
          <cell r="V490">
            <v>1</v>
          </cell>
          <cell r="W490">
            <v>1</v>
          </cell>
          <cell r="X490">
            <v>1</v>
          </cell>
          <cell r="Y490">
            <v>1</v>
          </cell>
          <cell r="Z490">
            <v>1</v>
          </cell>
          <cell r="AA490">
            <v>1</v>
          </cell>
          <cell r="AB490">
            <v>1</v>
          </cell>
          <cell r="AC490">
            <v>1</v>
          </cell>
          <cell r="AD490">
            <v>1</v>
          </cell>
          <cell r="AE490">
            <v>1</v>
          </cell>
          <cell r="AF490">
            <v>1</v>
          </cell>
          <cell r="AG490">
            <v>1</v>
          </cell>
          <cell r="AH490">
            <v>1</v>
          </cell>
        </row>
        <row r="491">
          <cell r="G491" t="str">
            <v>01.01.02.05.06</v>
          </cell>
          <cell r="H491" t="str">
            <v>Comunicações e SIPAT (SGQ)</v>
          </cell>
          <cell r="I491" t="str">
            <v>un/mês</v>
          </cell>
          <cell r="J491">
            <v>20</v>
          </cell>
          <cell r="K491">
            <v>100</v>
          </cell>
          <cell r="L491">
            <v>2000</v>
          </cell>
          <cell r="M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6.25E-2</v>
          </cell>
          <cell r="T491">
            <v>0.125</v>
          </cell>
          <cell r="U491">
            <v>0.1875</v>
          </cell>
          <cell r="V491">
            <v>0.25</v>
          </cell>
          <cell r="W491">
            <v>0.3125</v>
          </cell>
          <cell r="X491">
            <v>0.375</v>
          </cell>
          <cell r="Y491">
            <v>0.4375</v>
          </cell>
          <cell r="Z491">
            <v>0.5</v>
          </cell>
          <cell r="AA491">
            <v>0.5625</v>
          </cell>
          <cell r="AB491">
            <v>0.625</v>
          </cell>
          <cell r="AC491">
            <v>0.6875</v>
          </cell>
          <cell r="AD491">
            <v>0.75</v>
          </cell>
          <cell r="AE491">
            <v>0.8125</v>
          </cell>
          <cell r="AF491">
            <v>0.875</v>
          </cell>
          <cell r="AG491">
            <v>0.9375</v>
          </cell>
          <cell r="AH491">
            <v>1</v>
          </cell>
        </row>
        <row r="492">
          <cell r="G492" t="str">
            <v>01.01.02.06</v>
          </cell>
          <cell r="H492" t="str">
            <v>CONSUMOS</v>
          </cell>
          <cell r="L492">
            <v>0</v>
          </cell>
          <cell r="M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</row>
        <row r="493">
          <cell r="G493" t="str">
            <v>01.01.02.06.01</v>
          </cell>
          <cell r="H493" t="str">
            <v>Conta de água</v>
          </cell>
          <cell r="I493" t="str">
            <v>un/mês</v>
          </cell>
          <cell r="J493">
            <v>20</v>
          </cell>
          <cell r="K493">
            <v>2290</v>
          </cell>
          <cell r="L493">
            <v>45800</v>
          </cell>
          <cell r="M493">
            <v>762.8</v>
          </cell>
          <cell r="O493">
            <v>0</v>
          </cell>
          <cell r="P493">
            <v>1.6550218340611353E-3</v>
          </cell>
          <cell r="Q493">
            <v>6.6550218340611349E-3</v>
          </cell>
          <cell r="R493">
            <v>1.6655021834061135E-2</v>
          </cell>
          <cell r="S493">
            <v>4.6655021834061131E-2</v>
          </cell>
          <cell r="T493">
            <v>7.6655021834061129E-2</v>
          </cell>
          <cell r="U493">
            <v>0.12665502183406113</v>
          </cell>
          <cell r="V493">
            <v>0.17665502183406112</v>
          </cell>
          <cell r="W493">
            <v>0.22665502183406111</v>
          </cell>
          <cell r="X493">
            <v>0.29665502183406112</v>
          </cell>
          <cell r="Y493">
            <v>0.36665502183406112</v>
          </cell>
          <cell r="Z493">
            <v>0.46665502183406116</v>
          </cell>
          <cell r="AA493">
            <v>0.56665502183406113</v>
          </cell>
          <cell r="AB493">
            <v>0.66665502183406111</v>
          </cell>
          <cell r="AC493">
            <v>0.76665502183406109</v>
          </cell>
          <cell r="AD493">
            <v>0.86665502183406107</v>
          </cell>
          <cell r="AE493">
            <v>0.96665502183406105</v>
          </cell>
          <cell r="AF493">
            <v>0.97995502183406102</v>
          </cell>
          <cell r="AG493">
            <v>0.98995502183406103</v>
          </cell>
          <cell r="AH493">
            <v>0.99995502183406104</v>
          </cell>
        </row>
        <row r="494">
          <cell r="G494" t="str">
            <v>01.01.02.06.02</v>
          </cell>
          <cell r="H494" t="str">
            <v>Conta de luz</v>
          </cell>
          <cell r="I494" t="str">
            <v>un/mês</v>
          </cell>
          <cell r="J494">
            <v>20</v>
          </cell>
          <cell r="K494">
            <v>1075</v>
          </cell>
          <cell r="L494">
            <v>21500</v>
          </cell>
          <cell r="M494">
            <v>358.08296943231443</v>
          </cell>
          <cell r="O494">
            <v>0</v>
          </cell>
          <cell r="P494">
            <v>1.6550218340611353E-3</v>
          </cell>
          <cell r="Q494">
            <v>6.6550218340611349E-3</v>
          </cell>
          <cell r="R494">
            <v>1.6655021834061135E-2</v>
          </cell>
          <cell r="S494">
            <v>4.6655021834061131E-2</v>
          </cell>
          <cell r="T494">
            <v>7.6655021834061129E-2</v>
          </cell>
          <cell r="U494">
            <v>0.12665502183406113</v>
          </cell>
          <cell r="V494">
            <v>0.17665502183406112</v>
          </cell>
          <cell r="W494">
            <v>0.22665502183406111</v>
          </cell>
          <cell r="X494">
            <v>0.29665502183406112</v>
          </cell>
          <cell r="Y494">
            <v>0.36665502183406112</v>
          </cell>
          <cell r="Z494">
            <v>0.46665502183406116</v>
          </cell>
          <cell r="AA494">
            <v>0.56665502183406113</v>
          </cell>
          <cell r="AB494">
            <v>0.66665502183406111</v>
          </cell>
          <cell r="AC494">
            <v>0.76665502183406109</v>
          </cell>
          <cell r="AD494">
            <v>0.86665502183406107</v>
          </cell>
          <cell r="AE494">
            <v>0.96665502183406105</v>
          </cell>
          <cell r="AF494">
            <v>0.97995502183406102</v>
          </cell>
          <cell r="AG494">
            <v>0.98995502183406103</v>
          </cell>
          <cell r="AH494">
            <v>0.99995502183406104</v>
          </cell>
        </row>
        <row r="495">
          <cell r="G495" t="str">
            <v>01.01.02.06.03</v>
          </cell>
          <cell r="H495" t="str">
            <v>Conta de telefone/Celular</v>
          </cell>
          <cell r="I495" t="str">
            <v>un/mês</v>
          </cell>
          <cell r="J495">
            <v>20</v>
          </cell>
          <cell r="K495">
            <v>522</v>
          </cell>
          <cell r="L495">
            <v>10440</v>
          </cell>
          <cell r="M495">
            <v>173.87842794759825</v>
          </cell>
          <cell r="O495">
            <v>0</v>
          </cell>
          <cell r="P495">
            <v>1.6550218340611353E-3</v>
          </cell>
          <cell r="Q495">
            <v>6.6550218340611349E-3</v>
          </cell>
          <cell r="R495">
            <v>1.6655021834061135E-2</v>
          </cell>
          <cell r="S495">
            <v>4.6655021834061131E-2</v>
          </cell>
          <cell r="T495">
            <v>7.6655021834061129E-2</v>
          </cell>
          <cell r="U495">
            <v>0.12665502183406113</v>
          </cell>
          <cell r="V495">
            <v>0.17665502183406112</v>
          </cell>
          <cell r="W495">
            <v>0.22665502183406111</v>
          </cell>
          <cell r="X495">
            <v>0.29665502183406112</v>
          </cell>
          <cell r="Y495">
            <v>0.36665502183406112</v>
          </cell>
          <cell r="Z495">
            <v>0.46665502183406116</v>
          </cell>
          <cell r="AA495">
            <v>0.56665502183406113</v>
          </cell>
          <cell r="AB495">
            <v>0.66665502183406111</v>
          </cell>
          <cell r="AC495">
            <v>0.76665502183406109</v>
          </cell>
          <cell r="AD495">
            <v>0.86665502183406107</v>
          </cell>
          <cell r="AE495">
            <v>0.96665502183406105</v>
          </cell>
          <cell r="AF495">
            <v>0.97995502183406102</v>
          </cell>
          <cell r="AG495">
            <v>0.98995502183406103</v>
          </cell>
          <cell r="AH495">
            <v>0.99995502183406104</v>
          </cell>
        </row>
        <row r="496">
          <cell r="G496" t="str">
            <v>01.01.02.06.04</v>
          </cell>
          <cell r="H496" t="str">
            <v>Internet</v>
          </cell>
          <cell r="I496" t="str">
            <v>un/mês</v>
          </cell>
          <cell r="J496">
            <v>20</v>
          </cell>
          <cell r="K496">
            <v>120</v>
          </cell>
          <cell r="L496">
            <v>2400</v>
          </cell>
          <cell r="M496">
            <v>141.1764705882353</v>
          </cell>
          <cell r="O496">
            <v>0</v>
          </cell>
          <cell r="P496">
            <v>0</v>
          </cell>
          <cell r="Q496">
            <v>0</v>
          </cell>
          <cell r="R496">
            <v>5.8823529411764705E-2</v>
          </cell>
          <cell r="S496">
            <v>0.11764705882352941</v>
          </cell>
          <cell r="T496">
            <v>0.1764705882352941</v>
          </cell>
          <cell r="U496">
            <v>0.23529411764705882</v>
          </cell>
          <cell r="V496">
            <v>0.29411764705882354</v>
          </cell>
          <cell r="W496">
            <v>0.35294117647058826</v>
          </cell>
          <cell r="X496">
            <v>0.41176470588235298</v>
          </cell>
          <cell r="Y496">
            <v>0.4705882352941177</v>
          </cell>
          <cell r="Z496">
            <v>0.52941176470588236</v>
          </cell>
          <cell r="AA496">
            <v>0.58823529411764708</v>
          </cell>
          <cell r="AB496">
            <v>0.6470588235294118</v>
          </cell>
          <cell r="AC496">
            <v>0.70588235294117652</v>
          </cell>
          <cell r="AD496">
            <v>0.76470588235294124</v>
          </cell>
          <cell r="AE496">
            <v>0.82352941176470595</v>
          </cell>
          <cell r="AF496">
            <v>0.88235294117647067</v>
          </cell>
          <cell r="AG496">
            <v>0.94117647058823539</v>
          </cell>
          <cell r="AH496">
            <v>1</v>
          </cell>
        </row>
        <row r="497">
          <cell r="G497" t="str">
            <v>01.01.02.06.05</v>
          </cell>
          <cell r="H497" t="str">
            <v>Gás</v>
          </cell>
          <cell r="I497" t="str">
            <v>un/mês</v>
          </cell>
          <cell r="J497">
            <v>20</v>
          </cell>
          <cell r="K497">
            <v>55.85</v>
          </cell>
          <cell r="L497">
            <v>1117</v>
          </cell>
          <cell r="M497">
            <v>65.705882352941174</v>
          </cell>
          <cell r="O497">
            <v>0</v>
          </cell>
          <cell r="P497">
            <v>0</v>
          </cell>
          <cell r="Q497">
            <v>0</v>
          </cell>
          <cell r="R497">
            <v>5.8823529411764705E-2</v>
          </cell>
          <cell r="S497">
            <v>0.11764705882352941</v>
          </cell>
          <cell r="T497">
            <v>0.1764705882352941</v>
          </cell>
          <cell r="U497">
            <v>0.23529411764705882</v>
          </cell>
          <cell r="V497">
            <v>0.29411764705882354</v>
          </cell>
          <cell r="W497">
            <v>0.35294117647058826</v>
          </cell>
          <cell r="X497">
            <v>0.41176470588235298</v>
          </cell>
          <cell r="Y497">
            <v>0.4705882352941177</v>
          </cell>
          <cell r="Z497">
            <v>0.52941176470588236</v>
          </cell>
          <cell r="AA497">
            <v>0.58823529411764708</v>
          </cell>
          <cell r="AB497">
            <v>0.6470588235294118</v>
          </cell>
          <cell r="AC497">
            <v>0.70588235294117652</v>
          </cell>
          <cell r="AD497">
            <v>0.76470588235294124</v>
          </cell>
          <cell r="AE497">
            <v>0.82352941176470595</v>
          </cell>
          <cell r="AF497">
            <v>0.88235294117647067</v>
          </cell>
          <cell r="AG497">
            <v>0.94117647058823539</v>
          </cell>
          <cell r="AH497">
            <v>1</v>
          </cell>
        </row>
        <row r="498">
          <cell r="G498" t="str">
            <v>01.01.02.07</v>
          </cell>
          <cell r="H498" t="str">
            <v>LIMPEZA PERMANENTE DA OBRA</v>
          </cell>
          <cell r="L498">
            <v>0</v>
          </cell>
          <cell r="M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</row>
        <row r="499">
          <cell r="G499" t="str">
            <v>01.01.02.07.01</v>
          </cell>
          <cell r="H499" t="str">
            <v>Transporte de entulho</v>
          </cell>
          <cell r="I499" t="str">
            <v>viagens</v>
          </cell>
          <cell r="J499">
            <v>20</v>
          </cell>
          <cell r="K499">
            <v>800</v>
          </cell>
          <cell r="L499">
            <v>16000</v>
          </cell>
          <cell r="M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6.6666666666666666E-2</v>
          </cell>
          <cell r="U499">
            <v>0.13333333333333333</v>
          </cell>
          <cell r="V499">
            <v>0.2</v>
          </cell>
          <cell r="W499">
            <v>0.26666666666666666</v>
          </cell>
          <cell r="X499">
            <v>0.33333333333333331</v>
          </cell>
          <cell r="Y499">
            <v>0.39999999999999997</v>
          </cell>
          <cell r="Z499">
            <v>0.46666666666666662</v>
          </cell>
          <cell r="AA499">
            <v>0.53333333333333333</v>
          </cell>
          <cell r="AB499">
            <v>0.6</v>
          </cell>
          <cell r="AC499">
            <v>0.66666666666666663</v>
          </cell>
          <cell r="AD499">
            <v>0.73333333333333328</v>
          </cell>
          <cell r="AE499">
            <v>0.79999999999999993</v>
          </cell>
          <cell r="AF499">
            <v>0.86666666666666659</v>
          </cell>
          <cell r="AG499">
            <v>0.93333333333333324</v>
          </cell>
          <cell r="AH499">
            <v>0.99999999999999989</v>
          </cell>
        </row>
        <row r="500">
          <cell r="G500" t="str">
            <v>01.01.02.07.02</v>
          </cell>
          <cell r="H500" t="str">
            <v>Manutenção do canteiro</v>
          </cell>
          <cell r="I500" t="str">
            <v>mês</v>
          </cell>
          <cell r="J500">
            <v>20</v>
          </cell>
          <cell r="K500">
            <v>150</v>
          </cell>
          <cell r="L500">
            <v>3000</v>
          </cell>
          <cell r="M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6.6666666666666666E-2</v>
          </cell>
          <cell r="U500">
            <v>0.13333333333333333</v>
          </cell>
          <cell r="V500">
            <v>0.2</v>
          </cell>
          <cell r="W500">
            <v>0.26666666666666666</v>
          </cell>
          <cell r="X500">
            <v>0.33333333333333331</v>
          </cell>
          <cell r="Y500">
            <v>0.39999999999999997</v>
          </cell>
          <cell r="Z500">
            <v>0.46666666666666662</v>
          </cell>
          <cell r="AA500">
            <v>0.53333333333333333</v>
          </cell>
          <cell r="AB500">
            <v>0.6</v>
          </cell>
          <cell r="AC500">
            <v>0.66666666666666663</v>
          </cell>
          <cell r="AD500">
            <v>0.73333333333333328</v>
          </cell>
          <cell r="AE500">
            <v>0.79999999999999993</v>
          </cell>
          <cell r="AF500">
            <v>0.86666666666666659</v>
          </cell>
          <cell r="AG500">
            <v>0.93333333333333324</v>
          </cell>
          <cell r="AH500">
            <v>0.99999999999999989</v>
          </cell>
        </row>
        <row r="501">
          <cell r="G501" t="str">
            <v>01.01.02.10</v>
          </cell>
          <cell r="H501" t="str">
            <v>ASSESSORIAS</v>
          </cell>
          <cell r="L501">
            <v>0</v>
          </cell>
          <cell r="M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</row>
        <row r="502">
          <cell r="G502" t="str">
            <v>01.01.02.10.01</v>
          </cell>
          <cell r="H502" t="str">
            <v>Manual do Proprietário</v>
          </cell>
          <cell r="I502" t="str">
            <v>vb</v>
          </cell>
          <cell r="J502">
            <v>1</v>
          </cell>
          <cell r="L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</row>
        <row r="503">
          <cell r="G503" t="str">
            <v>01.01.02.11</v>
          </cell>
          <cell r="H503" t="str">
            <v>PORTARIA DE OBRA</v>
          </cell>
          <cell r="L503">
            <v>0</v>
          </cell>
          <cell r="M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</row>
        <row r="504">
          <cell r="G504" t="str">
            <v>01.01.02.11.01</v>
          </cell>
          <cell r="H504" t="str">
            <v>Vigias-portaria/noturno</v>
          </cell>
          <cell r="I504" t="str">
            <v>un/mês</v>
          </cell>
          <cell r="J504">
            <v>80</v>
          </cell>
          <cell r="K504">
            <v>1491.75</v>
          </cell>
          <cell r="L504">
            <v>119340</v>
          </cell>
          <cell r="M504">
            <v>15580.500000000002</v>
          </cell>
          <cell r="O504">
            <v>0</v>
          </cell>
          <cell r="P504">
            <v>2.5000000000000001E-2</v>
          </cell>
          <cell r="Q504">
            <v>7.7777777777777779E-2</v>
          </cell>
          <cell r="R504">
            <v>0.13055555555555556</v>
          </cell>
          <cell r="S504">
            <v>0.18333333333333335</v>
          </cell>
          <cell r="T504">
            <v>0.23611111111111113</v>
          </cell>
          <cell r="U504">
            <v>0.28888888888888892</v>
          </cell>
          <cell r="V504">
            <v>0.34166666666666667</v>
          </cell>
          <cell r="W504">
            <v>0.39444444444444443</v>
          </cell>
          <cell r="X504">
            <v>0.44722222222222219</v>
          </cell>
          <cell r="Y504">
            <v>0.49999999999999994</v>
          </cell>
          <cell r="Z504">
            <v>0.5527777777777777</v>
          </cell>
          <cell r="AA504">
            <v>0.60555555555555551</v>
          </cell>
          <cell r="AB504">
            <v>0.65833333333333333</v>
          </cell>
          <cell r="AC504">
            <v>0.71111111111111114</v>
          </cell>
          <cell r="AD504">
            <v>0.76388888888888895</v>
          </cell>
          <cell r="AE504">
            <v>0.81666666666666676</v>
          </cell>
          <cell r="AF504">
            <v>0.86944444444444458</v>
          </cell>
          <cell r="AG504">
            <v>0.92222222222222239</v>
          </cell>
          <cell r="AH504">
            <v>1.0000000000000002</v>
          </cell>
        </row>
        <row r="505"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</row>
      </sheetData>
      <sheetData sheetId="2">
        <row r="5">
          <cell r="F5" t="str">
            <v>01</v>
          </cell>
        </row>
      </sheetData>
      <sheetData sheetId="3"/>
      <sheetData sheetId="4">
        <row r="11">
          <cell r="B11" t="str">
            <v>01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6"/>
  <sheetViews>
    <sheetView showGridLines="0" tabSelected="1" view="pageBreakPreview" zoomScale="91" zoomScaleNormal="91" zoomScaleSheetLayoutView="91" workbookViewId="0">
      <selection activeCell="I9" sqref="I9"/>
    </sheetView>
  </sheetViews>
  <sheetFormatPr defaultRowHeight="12.75" x14ac:dyDescent="0.2"/>
  <cols>
    <col min="1" max="1" width="7" style="36" customWidth="1"/>
    <col min="2" max="2" width="14.140625" style="37" customWidth="1"/>
    <col min="3" max="3" width="16.28515625" style="38" customWidth="1"/>
    <col min="4" max="4" width="24.140625" style="39" customWidth="1"/>
    <col min="5" max="5" width="46" style="40" customWidth="1"/>
    <col min="6" max="6" width="18.42578125" style="38" customWidth="1"/>
    <col min="7" max="7" width="15.5703125" style="37" bestFit="1" customWidth="1"/>
    <col min="8" max="8" width="14.28515625" style="38" customWidth="1"/>
    <col min="9" max="9" width="27.28515625" style="39" customWidth="1"/>
    <col min="10" max="10" width="18.28515625" style="38" bestFit="1" customWidth="1"/>
    <col min="11" max="16384" width="9.140625" style="6"/>
  </cols>
  <sheetData>
    <row r="1" spans="1:10" ht="22.5" customHeight="1" x14ac:dyDescent="0.2">
      <c r="A1" s="46" t="s">
        <v>11</v>
      </c>
      <c r="B1" s="47"/>
      <c r="C1" s="47"/>
      <c r="D1" s="47"/>
      <c r="E1" s="47"/>
      <c r="F1" s="47"/>
      <c r="G1" s="47"/>
      <c r="H1" s="47"/>
      <c r="I1" s="47"/>
      <c r="J1" s="48"/>
    </row>
    <row r="2" spans="1:10" ht="22.5" customHeight="1" x14ac:dyDescent="0.2">
      <c r="A2" s="49"/>
      <c r="B2" s="50"/>
      <c r="C2" s="50"/>
      <c r="D2" s="50"/>
      <c r="E2" s="50"/>
      <c r="F2" s="50"/>
      <c r="G2" s="50"/>
      <c r="H2" s="50"/>
      <c r="I2" s="50"/>
      <c r="J2" s="51"/>
    </row>
    <row r="3" spans="1:10" ht="16.5" customHeight="1" x14ac:dyDescent="0.2">
      <c r="A3" s="42" t="s">
        <v>14</v>
      </c>
      <c r="B3" s="43"/>
      <c r="C3" s="43"/>
      <c r="D3" s="7"/>
      <c r="E3" s="8"/>
      <c r="F3" s="9"/>
      <c r="G3" s="10"/>
      <c r="H3" s="11"/>
      <c r="I3" s="12" t="s">
        <v>13</v>
      </c>
      <c r="J3" s="13"/>
    </row>
    <row r="4" spans="1:10" ht="16.5" customHeight="1" x14ac:dyDescent="0.2">
      <c r="A4" s="44" t="s">
        <v>12</v>
      </c>
      <c r="B4" s="45"/>
      <c r="C4" s="45"/>
      <c r="D4" s="14"/>
      <c r="E4" s="15"/>
      <c r="F4" s="16"/>
      <c r="G4" s="17"/>
      <c r="H4" s="18"/>
      <c r="I4" s="19" t="s">
        <v>2</v>
      </c>
      <c r="J4" s="20">
        <f ca="1">TODAY()</f>
        <v>43331</v>
      </c>
    </row>
    <row r="5" spans="1:10" ht="16.5" customHeight="1" x14ac:dyDescent="0.2">
      <c r="A5" s="21"/>
      <c r="B5" s="22"/>
      <c r="C5" s="23"/>
      <c r="D5" s="24"/>
      <c r="E5" s="25"/>
      <c r="F5" s="26"/>
      <c r="G5" s="27"/>
      <c r="H5" s="28"/>
      <c r="I5" s="29"/>
      <c r="J5" s="27"/>
    </row>
    <row r="6" spans="1:10" s="41" customFormat="1" ht="31.5" x14ac:dyDescent="0.2">
      <c r="A6" s="1" t="s">
        <v>3</v>
      </c>
      <c r="B6" s="2" t="s">
        <v>4</v>
      </c>
      <c r="C6" s="3" t="s">
        <v>1</v>
      </c>
      <c r="D6" s="3" t="s">
        <v>5</v>
      </c>
      <c r="E6" s="3" t="s">
        <v>6</v>
      </c>
      <c r="F6" s="3" t="s">
        <v>7</v>
      </c>
      <c r="G6" s="2" t="s">
        <v>8</v>
      </c>
      <c r="H6" s="3" t="s">
        <v>9</v>
      </c>
      <c r="I6" s="4" t="s">
        <v>10</v>
      </c>
      <c r="J6" s="5" t="s">
        <v>0</v>
      </c>
    </row>
    <row r="7" spans="1:10" ht="20.100000000000001" customHeight="1" x14ac:dyDescent="0.2">
      <c r="A7" s="30">
        <v>1</v>
      </c>
      <c r="B7" s="31"/>
      <c r="C7" s="32"/>
      <c r="D7" s="33"/>
      <c r="E7" s="34"/>
      <c r="F7" s="32"/>
      <c r="G7" s="31"/>
      <c r="H7" s="32"/>
      <c r="I7" s="33"/>
      <c r="J7" s="32"/>
    </row>
    <row r="8" spans="1:10" ht="20.100000000000001" customHeight="1" x14ac:dyDescent="0.2">
      <c r="A8" s="30">
        <f t="shared" ref="A8:A56" si="0">A7+1</f>
        <v>2</v>
      </c>
      <c r="B8" s="31"/>
      <c r="C8" s="32"/>
      <c r="D8" s="33"/>
      <c r="E8" s="34"/>
      <c r="F8" s="32"/>
      <c r="G8" s="31"/>
      <c r="H8" s="32"/>
      <c r="I8" s="33"/>
      <c r="J8" s="32"/>
    </row>
    <row r="9" spans="1:10" ht="20.100000000000001" customHeight="1" x14ac:dyDescent="0.2">
      <c r="A9" s="30">
        <f t="shared" si="0"/>
        <v>3</v>
      </c>
      <c r="B9" s="31"/>
      <c r="C9" s="32"/>
      <c r="D9" s="33"/>
      <c r="E9" s="34"/>
      <c r="F9" s="32"/>
      <c r="G9" s="31"/>
      <c r="H9" s="32"/>
      <c r="I9" s="33"/>
      <c r="J9" s="32"/>
    </row>
    <row r="10" spans="1:10" ht="20.100000000000001" customHeight="1" x14ac:dyDescent="0.2">
      <c r="A10" s="30">
        <f t="shared" si="0"/>
        <v>4</v>
      </c>
      <c r="B10" s="31"/>
      <c r="C10" s="32"/>
      <c r="D10" s="33"/>
      <c r="E10" s="34"/>
      <c r="F10" s="32"/>
      <c r="G10" s="31"/>
      <c r="H10" s="32"/>
      <c r="I10" s="33"/>
      <c r="J10" s="32"/>
    </row>
    <row r="11" spans="1:10" ht="20.100000000000001" customHeight="1" x14ac:dyDescent="0.2">
      <c r="A11" s="30">
        <f t="shared" si="0"/>
        <v>5</v>
      </c>
      <c r="B11" s="31"/>
      <c r="C11" s="32"/>
      <c r="D11" s="33"/>
      <c r="E11" s="34"/>
      <c r="F11" s="32"/>
      <c r="G11" s="31"/>
      <c r="H11" s="32"/>
      <c r="I11" s="33"/>
      <c r="J11" s="32"/>
    </row>
    <row r="12" spans="1:10" ht="20.100000000000001" customHeight="1" x14ac:dyDescent="0.2">
      <c r="A12" s="30">
        <f t="shared" si="0"/>
        <v>6</v>
      </c>
      <c r="B12" s="31"/>
      <c r="C12" s="32"/>
      <c r="D12" s="33"/>
      <c r="E12" s="34"/>
      <c r="F12" s="32"/>
      <c r="G12" s="31"/>
      <c r="H12" s="32"/>
      <c r="I12" s="33"/>
      <c r="J12" s="32"/>
    </row>
    <row r="13" spans="1:10" ht="20.100000000000001" customHeight="1" x14ac:dyDescent="0.2">
      <c r="A13" s="30">
        <f t="shared" si="0"/>
        <v>7</v>
      </c>
      <c r="B13" s="31"/>
      <c r="C13" s="32"/>
      <c r="D13" s="33"/>
      <c r="E13" s="34"/>
      <c r="F13" s="32"/>
      <c r="G13" s="31"/>
      <c r="H13" s="32"/>
      <c r="I13" s="33"/>
      <c r="J13" s="32"/>
    </row>
    <row r="14" spans="1:10" ht="20.100000000000001" customHeight="1" x14ac:dyDescent="0.2">
      <c r="A14" s="30">
        <f t="shared" si="0"/>
        <v>8</v>
      </c>
      <c r="B14" s="31"/>
      <c r="C14" s="32"/>
      <c r="D14" s="33"/>
      <c r="E14" s="34"/>
      <c r="F14" s="32"/>
      <c r="G14" s="31"/>
      <c r="H14" s="32"/>
      <c r="I14" s="33"/>
      <c r="J14" s="32"/>
    </row>
    <row r="15" spans="1:10" ht="20.100000000000001" customHeight="1" x14ac:dyDescent="0.2">
      <c r="A15" s="30">
        <f t="shared" si="0"/>
        <v>9</v>
      </c>
      <c r="B15" s="31"/>
      <c r="C15" s="32"/>
      <c r="D15" s="33"/>
      <c r="E15" s="34"/>
      <c r="F15" s="32"/>
      <c r="G15" s="31"/>
      <c r="H15" s="32"/>
      <c r="I15" s="33"/>
      <c r="J15" s="32"/>
    </row>
    <row r="16" spans="1:10" ht="20.100000000000001" customHeight="1" x14ac:dyDescent="0.2">
      <c r="A16" s="30">
        <f t="shared" si="0"/>
        <v>10</v>
      </c>
      <c r="B16" s="31"/>
      <c r="C16" s="32"/>
      <c r="D16" s="33"/>
      <c r="E16" s="34"/>
      <c r="F16" s="32"/>
      <c r="G16" s="31"/>
      <c r="H16" s="32"/>
      <c r="I16" s="33"/>
      <c r="J16" s="32"/>
    </row>
    <row r="17" spans="1:10" ht="20.100000000000001" customHeight="1" x14ac:dyDescent="0.2">
      <c r="A17" s="30">
        <f t="shared" si="0"/>
        <v>11</v>
      </c>
      <c r="B17" s="31"/>
      <c r="C17" s="32"/>
      <c r="D17" s="33"/>
      <c r="E17" s="34"/>
      <c r="F17" s="32"/>
      <c r="G17" s="31"/>
      <c r="H17" s="32"/>
      <c r="I17" s="33"/>
      <c r="J17" s="32"/>
    </row>
    <row r="18" spans="1:10" ht="20.100000000000001" customHeight="1" x14ac:dyDescent="0.2">
      <c r="A18" s="30">
        <f t="shared" si="0"/>
        <v>12</v>
      </c>
      <c r="B18" s="31"/>
      <c r="C18" s="32"/>
      <c r="D18" s="33"/>
      <c r="E18" s="34"/>
      <c r="F18" s="32"/>
      <c r="G18" s="31"/>
      <c r="H18" s="32"/>
      <c r="I18" s="33"/>
      <c r="J18" s="32"/>
    </row>
    <row r="19" spans="1:10" ht="20.100000000000001" customHeight="1" x14ac:dyDescent="0.2">
      <c r="A19" s="30">
        <f t="shared" si="0"/>
        <v>13</v>
      </c>
      <c r="B19" s="31"/>
      <c r="C19" s="32"/>
      <c r="D19" s="33"/>
      <c r="E19" s="34"/>
      <c r="F19" s="32"/>
      <c r="G19" s="31"/>
      <c r="H19" s="32"/>
      <c r="I19" s="33"/>
      <c r="J19" s="32"/>
    </row>
    <row r="20" spans="1:10" ht="20.100000000000001" customHeight="1" x14ac:dyDescent="0.2">
      <c r="A20" s="30">
        <f t="shared" si="0"/>
        <v>14</v>
      </c>
      <c r="B20" s="31"/>
      <c r="C20" s="32"/>
      <c r="D20" s="33"/>
      <c r="E20" s="34"/>
      <c r="F20" s="32"/>
      <c r="G20" s="31"/>
      <c r="H20" s="32"/>
      <c r="I20" s="33"/>
      <c r="J20" s="32"/>
    </row>
    <row r="21" spans="1:10" ht="20.100000000000001" customHeight="1" x14ac:dyDescent="0.2">
      <c r="A21" s="30">
        <f t="shared" si="0"/>
        <v>15</v>
      </c>
      <c r="B21" s="31"/>
      <c r="C21" s="32"/>
      <c r="D21" s="33"/>
      <c r="E21" s="34"/>
      <c r="F21" s="32"/>
      <c r="G21" s="31"/>
      <c r="H21" s="32"/>
      <c r="I21" s="33"/>
      <c r="J21" s="32"/>
    </row>
    <row r="22" spans="1:10" ht="20.100000000000001" customHeight="1" x14ac:dyDescent="0.2">
      <c r="A22" s="30">
        <f t="shared" si="0"/>
        <v>16</v>
      </c>
      <c r="B22" s="31"/>
      <c r="C22" s="32"/>
      <c r="D22" s="33"/>
      <c r="E22" s="34"/>
      <c r="F22" s="32"/>
      <c r="G22" s="31"/>
      <c r="H22" s="32"/>
      <c r="I22" s="33"/>
      <c r="J22" s="32"/>
    </row>
    <row r="23" spans="1:10" ht="20.100000000000001" customHeight="1" x14ac:dyDescent="0.2">
      <c r="A23" s="30">
        <f t="shared" si="0"/>
        <v>17</v>
      </c>
      <c r="B23" s="31"/>
      <c r="C23" s="32"/>
      <c r="D23" s="33"/>
      <c r="E23" s="34"/>
      <c r="F23" s="32"/>
      <c r="G23" s="31"/>
      <c r="H23" s="32"/>
      <c r="I23" s="33"/>
      <c r="J23" s="32"/>
    </row>
    <row r="24" spans="1:10" ht="20.100000000000001" customHeight="1" x14ac:dyDescent="0.2">
      <c r="A24" s="30">
        <f t="shared" si="0"/>
        <v>18</v>
      </c>
      <c r="B24" s="31"/>
      <c r="C24" s="32"/>
      <c r="D24" s="33"/>
      <c r="E24" s="34"/>
      <c r="F24" s="32"/>
      <c r="G24" s="31"/>
      <c r="H24" s="32"/>
      <c r="I24" s="33"/>
      <c r="J24" s="32"/>
    </row>
    <row r="25" spans="1:10" ht="20.100000000000001" customHeight="1" x14ac:dyDescent="0.2">
      <c r="A25" s="30">
        <f t="shared" si="0"/>
        <v>19</v>
      </c>
      <c r="B25" s="31"/>
      <c r="C25" s="32"/>
      <c r="D25" s="33"/>
      <c r="E25" s="34"/>
      <c r="F25" s="32"/>
      <c r="G25" s="31"/>
      <c r="H25" s="32"/>
      <c r="I25" s="33"/>
      <c r="J25" s="32"/>
    </row>
    <row r="26" spans="1:10" ht="20.100000000000001" customHeight="1" x14ac:dyDescent="0.2">
      <c r="A26" s="30">
        <f t="shared" si="0"/>
        <v>20</v>
      </c>
      <c r="B26" s="31"/>
      <c r="C26" s="32"/>
      <c r="D26" s="33"/>
      <c r="E26" s="34"/>
      <c r="F26" s="32"/>
      <c r="G26" s="31"/>
      <c r="H26" s="32"/>
      <c r="I26" s="33"/>
      <c r="J26" s="32"/>
    </row>
    <row r="27" spans="1:10" ht="20.100000000000001" customHeight="1" x14ac:dyDescent="0.2">
      <c r="A27" s="30">
        <f t="shared" si="0"/>
        <v>21</v>
      </c>
      <c r="B27" s="31"/>
      <c r="C27" s="32"/>
      <c r="D27" s="33"/>
      <c r="E27" s="34"/>
      <c r="F27" s="32"/>
      <c r="G27" s="31"/>
      <c r="H27" s="32"/>
      <c r="I27" s="33"/>
      <c r="J27" s="32"/>
    </row>
    <row r="28" spans="1:10" ht="20.100000000000001" customHeight="1" x14ac:dyDescent="0.2">
      <c r="A28" s="30">
        <f t="shared" si="0"/>
        <v>22</v>
      </c>
      <c r="B28" s="31"/>
      <c r="C28" s="32"/>
      <c r="D28" s="33"/>
      <c r="E28" s="34"/>
      <c r="F28" s="32"/>
      <c r="G28" s="31"/>
      <c r="H28" s="32"/>
      <c r="I28" s="33"/>
      <c r="J28" s="32"/>
    </row>
    <row r="29" spans="1:10" ht="20.100000000000001" customHeight="1" x14ac:dyDescent="0.2">
      <c r="A29" s="30">
        <f t="shared" si="0"/>
        <v>23</v>
      </c>
      <c r="B29" s="31"/>
      <c r="C29" s="32"/>
      <c r="D29" s="33"/>
      <c r="E29" s="34"/>
      <c r="F29" s="32"/>
      <c r="G29" s="31"/>
      <c r="H29" s="32"/>
      <c r="I29" s="33"/>
      <c r="J29" s="32"/>
    </row>
    <row r="30" spans="1:10" ht="20.100000000000001" customHeight="1" x14ac:dyDescent="0.2">
      <c r="A30" s="30">
        <f t="shared" si="0"/>
        <v>24</v>
      </c>
      <c r="B30" s="31"/>
      <c r="C30" s="32"/>
      <c r="D30" s="33"/>
      <c r="E30" s="34"/>
      <c r="F30" s="32"/>
      <c r="G30" s="31"/>
      <c r="H30" s="32"/>
      <c r="I30" s="33"/>
      <c r="J30" s="32"/>
    </row>
    <row r="31" spans="1:10" ht="20.100000000000001" customHeight="1" x14ac:dyDescent="0.2">
      <c r="A31" s="30">
        <f t="shared" si="0"/>
        <v>25</v>
      </c>
      <c r="B31" s="31"/>
      <c r="C31" s="32"/>
      <c r="D31" s="33"/>
      <c r="E31" s="34"/>
      <c r="F31" s="32"/>
      <c r="G31" s="31"/>
      <c r="H31" s="32"/>
      <c r="I31" s="33"/>
      <c r="J31" s="32"/>
    </row>
    <row r="32" spans="1:10" ht="20.100000000000001" customHeight="1" x14ac:dyDescent="0.2">
      <c r="A32" s="30">
        <f t="shared" si="0"/>
        <v>26</v>
      </c>
      <c r="B32" s="31"/>
      <c r="C32" s="32"/>
      <c r="D32" s="33"/>
      <c r="E32" s="34"/>
      <c r="F32" s="32"/>
      <c r="G32" s="31"/>
      <c r="H32" s="32"/>
      <c r="I32" s="33"/>
      <c r="J32" s="32"/>
    </row>
    <row r="33" spans="1:10" ht="20.100000000000001" customHeight="1" x14ac:dyDescent="0.2">
      <c r="A33" s="30">
        <f t="shared" si="0"/>
        <v>27</v>
      </c>
      <c r="B33" s="31"/>
      <c r="C33" s="32"/>
      <c r="D33" s="33"/>
      <c r="E33" s="34"/>
      <c r="F33" s="32"/>
      <c r="G33" s="31"/>
      <c r="H33" s="32"/>
      <c r="I33" s="33"/>
      <c r="J33" s="32"/>
    </row>
    <row r="34" spans="1:10" ht="20.100000000000001" customHeight="1" x14ac:dyDescent="0.2">
      <c r="A34" s="30">
        <f t="shared" si="0"/>
        <v>28</v>
      </c>
      <c r="B34" s="31"/>
      <c r="C34" s="32"/>
      <c r="D34" s="33"/>
      <c r="E34" s="34"/>
      <c r="F34" s="32"/>
      <c r="G34" s="31"/>
      <c r="H34" s="32"/>
      <c r="I34" s="33"/>
      <c r="J34" s="32"/>
    </row>
    <row r="35" spans="1:10" ht="20.100000000000001" customHeight="1" x14ac:dyDescent="0.2">
      <c r="A35" s="30">
        <f t="shared" si="0"/>
        <v>29</v>
      </c>
      <c r="B35" s="31"/>
      <c r="C35" s="32"/>
      <c r="D35" s="33"/>
      <c r="E35" s="34"/>
      <c r="F35" s="32"/>
      <c r="G35" s="31"/>
      <c r="H35" s="32"/>
      <c r="I35" s="33"/>
      <c r="J35" s="32"/>
    </row>
    <row r="36" spans="1:10" ht="20.100000000000001" customHeight="1" x14ac:dyDescent="0.2">
      <c r="A36" s="30">
        <f t="shared" si="0"/>
        <v>30</v>
      </c>
      <c r="B36" s="31"/>
      <c r="C36" s="32"/>
      <c r="D36" s="33"/>
      <c r="E36" s="34"/>
      <c r="F36" s="32"/>
      <c r="G36" s="31"/>
      <c r="H36" s="32"/>
      <c r="I36" s="33"/>
      <c r="J36" s="32"/>
    </row>
    <row r="37" spans="1:10" ht="20.100000000000001" customHeight="1" x14ac:dyDescent="0.2">
      <c r="A37" s="30">
        <f t="shared" si="0"/>
        <v>31</v>
      </c>
      <c r="B37" s="31"/>
      <c r="C37" s="32"/>
      <c r="D37" s="33"/>
      <c r="E37" s="34"/>
      <c r="F37" s="32"/>
      <c r="G37" s="31"/>
      <c r="H37" s="32"/>
      <c r="I37" s="33"/>
      <c r="J37" s="32"/>
    </row>
    <row r="38" spans="1:10" ht="20.100000000000001" customHeight="1" x14ac:dyDescent="0.2">
      <c r="A38" s="30">
        <f t="shared" si="0"/>
        <v>32</v>
      </c>
      <c r="B38" s="31"/>
      <c r="C38" s="32"/>
      <c r="D38" s="33"/>
      <c r="E38" s="34"/>
      <c r="F38" s="32"/>
      <c r="G38" s="31"/>
      <c r="H38" s="32"/>
      <c r="I38" s="33"/>
      <c r="J38" s="32"/>
    </row>
    <row r="39" spans="1:10" ht="20.100000000000001" customHeight="1" x14ac:dyDescent="0.2">
      <c r="A39" s="30">
        <f t="shared" si="0"/>
        <v>33</v>
      </c>
      <c r="B39" s="31"/>
      <c r="C39" s="32"/>
      <c r="D39" s="33"/>
      <c r="E39" s="34"/>
      <c r="F39" s="32"/>
      <c r="G39" s="31"/>
      <c r="H39" s="32"/>
      <c r="I39" s="33"/>
      <c r="J39" s="32"/>
    </row>
    <row r="40" spans="1:10" ht="20.100000000000001" customHeight="1" x14ac:dyDescent="0.2">
      <c r="A40" s="30">
        <f t="shared" si="0"/>
        <v>34</v>
      </c>
      <c r="B40" s="31"/>
      <c r="C40" s="32"/>
      <c r="D40" s="33"/>
      <c r="E40" s="34"/>
      <c r="F40" s="32"/>
      <c r="G40" s="31"/>
      <c r="H40" s="32"/>
      <c r="I40" s="33"/>
      <c r="J40" s="32"/>
    </row>
    <row r="41" spans="1:10" ht="20.100000000000001" customHeight="1" x14ac:dyDescent="0.2">
      <c r="A41" s="30">
        <f t="shared" si="0"/>
        <v>35</v>
      </c>
      <c r="B41" s="31"/>
      <c r="C41" s="32"/>
      <c r="D41" s="33"/>
      <c r="E41" s="34"/>
      <c r="F41" s="32"/>
      <c r="G41" s="31"/>
      <c r="H41" s="32"/>
      <c r="I41" s="33"/>
      <c r="J41" s="32"/>
    </row>
    <row r="42" spans="1:10" ht="20.100000000000001" customHeight="1" x14ac:dyDescent="0.2">
      <c r="A42" s="30">
        <f t="shared" si="0"/>
        <v>36</v>
      </c>
      <c r="B42" s="31"/>
      <c r="C42" s="32"/>
      <c r="D42" s="33"/>
      <c r="E42" s="34"/>
      <c r="F42" s="32"/>
      <c r="G42" s="31"/>
      <c r="H42" s="32"/>
      <c r="I42" s="33"/>
      <c r="J42" s="32"/>
    </row>
    <row r="43" spans="1:10" ht="20.100000000000001" customHeight="1" x14ac:dyDescent="0.2">
      <c r="A43" s="30">
        <f t="shared" si="0"/>
        <v>37</v>
      </c>
      <c r="B43" s="31"/>
      <c r="C43" s="32"/>
      <c r="D43" s="33"/>
      <c r="E43" s="34"/>
      <c r="F43" s="32"/>
      <c r="G43" s="31"/>
      <c r="H43" s="32"/>
      <c r="I43" s="33"/>
      <c r="J43" s="32"/>
    </row>
    <row r="44" spans="1:10" ht="20.100000000000001" customHeight="1" x14ac:dyDescent="0.2">
      <c r="A44" s="30">
        <f t="shared" si="0"/>
        <v>38</v>
      </c>
      <c r="B44" s="31"/>
      <c r="C44" s="32"/>
      <c r="D44" s="33"/>
      <c r="E44" s="34"/>
      <c r="F44" s="32"/>
      <c r="G44" s="31"/>
      <c r="H44" s="32"/>
      <c r="I44" s="33"/>
      <c r="J44" s="32"/>
    </row>
    <row r="45" spans="1:10" ht="20.100000000000001" customHeight="1" x14ac:dyDescent="0.2">
      <c r="A45" s="30">
        <f t="shared" si="0"/>
        <v>39</v>
      </c>
      <c r="B45" s="31"/>
      <c r="C45" s="32"/>
      <c r="D45" s="33"/>
      <c r="E45" s="34"/>
      <c r="F45" s="32"/>
      <c r="G45" s="31"/>
      <c r="H45" s="32"/>
      <c r="I45" s="33"/>
      <c r="J45" s="32"/>
    </row>
    <row r="46" spans="1:10" ht="20.100000000000001" customHeight="1" x14ac:dyDescent="0.2">
      <c r="A46" s="30">
        <f t="shared" si="0"/>
        <v>40</v>
      </c>
      <c r="B46" s="31"/>
      <c r="C46" s="32"/>
      <c r="D46" s="33"/>
      <c r="E46" s="34"/>
      <c r="F46" s="32"/>
      <c r="G46" s="31"/>
      <c r="H46" s="32"/>
      <c r="I46" s="33"/>
      <c r="J46" s="32"/>
    </row>
    <row r="47" spans="1:10" ht="20.100000000000001" customHeight="1" x14ac:dyDescent="0.2">
      <c r="A47" s="30">
        <f t="shared" si="0"/>
        <v>41</v>
      </c>
      <c r="B47" s="31"/>
      <c r="C47" s="32"/>
      <c r="D47" s="33"/>
      <c r="E47" s="34"/>
      <c r="F47" s="32"/>
      <c r="G47" s="31"/>
      <c r="H47" s="32"/>
      <c r="I47" s="33"/>
      <c r="J47" s="32"/>
    </row>
    <row r="48" spans="1:10" ht="20.100000000000001" customHeight="1" x14ac:dyDescent="0.2">
      <c r="A48" s="30">
        <f t="shared" si="0"/>
        <v>42</v>
      </c>
      <c r="B48" s="31"/>
      <c r="C48" s="32"/>
      <c r="D48" s="33"/>
      <c r="E48" s="34"/>
      <c r="F48" s="32"/>
      <c r="G48" s="31"/>
      <c r="H48" s="32"/>
      <c r="I48" s="33"/>
      <c r="J48" s="32"/>
    </row>
    <row r="49" spans="1:10" ht="20.100000000000001" customHeight="1" x14ac:dyDescent="0.2">
      <c r="A49" s="30">
        <f t="shared" si="0"/>
        <v>43</v>
      </c>
      <c r="B49" s="31"/>
      <c r="C49" s="32"/>
      <c r="D49" s="33"/>
      <c r="E49" s="34"/>
      <c r="F49" s="32"/>
      <c r="G49" s="31"/>
      <c r="H49" s="32"/>
      <c r="I49" s="33"/>
      <c r="J49" s="32"/>
    </row>
    <row r="50" spans="1:10" ht="20.100000000000001" customHeight="1" x14ac:dyDescent="0.2">
      <c r="A50" s="30">
        <f t="shared" si="0"/>
        <v>44</v>
      </c>
      <c r="B50" s="31"/>
      <c r="C50" s="32"/>
      <c r="D50" s="33"/>
      <c r="E50" s="34"/>
      <c r="F50" s="32"/>
      <c r="G50" s="31"/>
      <c r="H50" s="32"/>
      <c r="I50" s="33"/>
      <c r="J50" s="32"/>
    </row>
    <row r="51" spans="1:10" ht="20.100000000000001" customHeight="1" x14ac:dyDescent="0.2">
      <c r="A51" s="30">
        <f t="shared" si="0"/>
        <v>45</v>
      </c>
      <c r="B51" s="31"/>
      <c r="C51" s="32"/>
      <c r="D51" s="33"/>
      <c r="E51" s="34"/>
      <c r="F51" s="32"/>
      <c r="G51" s="31"/>
      <c r="H51" s="32"/>
      <c r="I51" s="33"/>
      <c r="J51" s="32"/>
    </row>
    <row r="52" spans="1:10" ht="20.100000000000001" customHeight="1" x14ac:dyDescent="0.2">
      <c r="A52" s="30">
        <f t="shared" si="0"/>
        <v>46</v>
      </c>
      <c r="B52" s="31"/>
      <c r="C52" s="32"/>
      <c r="D52" s="33"/>
      <c r="E52" s="34"/>
      <c r="F52" s="32"/>
      <c r="G52" s="31"/>
      <c r="H52" s="32"/>
      <c r="I52" s="33"/>
      <c r="J52" s="32"/>
    </row>
    <row r="53" spans="1:10" ht="20.100000000000001" customHeight="1" x14ac:dyDescent="0.2">
      <c r="A53" s="30">
        <f t="shared" si="0"/>
        <v>47</v>
      </c>
      <c r="B53" s="31"/>
      <c r="C53" s="32"/>
      <c r="D53" s="33"/>
      <c r="E53" s="35"/>
      <c r="F53" s="32"/>
      <c r="G53" s="31"/>
      <c r="H53" s="32"/>
      <c r="I53" s="33"/>
      <c r="J53" s="32"/>
    </row>
    <row r="54" spans="1:10" ht="20.100000000000001" customHeight="1" x14ac:dyDescent="0.2">
      <c r="A54" s="30">
        <f t="shared" si="0"/>
        <v>48</v>
      </c>
      <c r="B54" s="31"/>
      <c r="C54" s="32"/>
      <c r="D54" s="33"/>
      <c r="E54" s="35"/>
      <c r="F54" s="32"/>
      <c r="G54" s="31"/>
      <c r="H54" s="32"/>
      <c r="I54" s="33"/>
      <c r="J54" s="32"/>
    </row>
    <row r="55" spans="1:10" ht="20.100000000000001" customHeight="1" x14ac:dyDescent="0.2">
      <c r="A55" s="30">
        <f t="shared" si="0"/>
        <v>49</v>
      </c>
      <c r="B55" s="31"/>
      <c r="C55" s="32"/>
      <c r="D55" s="33"/>
      <c r="E55" s="35"/>
      <c r="F55" s="32"/>
      <c r="G55" s="31"/>
      <c r="H55" s="32"/>
      <c r="I55" s="33"/>
      <c r="J55" s="32"/>
    </row>
    <row r="56" spans="1:10" ht="20.100000000000001" customHeight="1" x14ac:dyDescent="0.2">
      <c r="A56" s="30">
        <f t="shared" si="0"/>
        <v>50</v>
      </c>
      <c r="B56" s="31"/>
      <c r="C56" s="32"/>
      <c r="D56" s="33"/>
      <c r="E56" s="35"/>
      <c r="F56" s="32"/>
      <c r="G56" s="31"/>
      <c r="H56" s="32"/>
      <c r="I56" s="33"/>
      <c r="J56" s="32"/>
    </row>
  </sheetData>
  <autoFilter ref="A6:J55" xr:uid="{00000000-0009-0000-0000-000000000000}">
    <sortState ref="A7:J55">
      <sortCondition sortBy="cellColor" ref="H7:H55" dxfId="72"/>
      <sortCondition sortBy="cellColor" ref="H7:H55" dxfId="71"/>
      <sortCondition sortBy="cellColor" ref="H7:H55" dxfId="70"/>
    </sortState>
  </autoFilter>
  <mergeCells count="3">
    <mergeCell ref="A3:C3"/>
    <mergeCell ref="A4:C4"/>
    <mergeCell ref="A1:J2"/>
  </mergeCells>
  <conditionalFormatting sqref="J6:J29 J50:J55 J57:J1048576">
    <cfRule type="containsText" dxfId="69" priority="127" operator="containsText" text="ATRASADA">
      <formula>NOT(ISERROR(SEARCH("ATRASADA",J6)))</formula>
    </cfRule>
    <cfRule type="containsText" dxfId="68" priority="128" operator="containsText" text="STAND BY">
      <formula>NOT(ISERROR(SEARCH("STAND BY",J6)))</formula>
    </cfRule>
    <cfRule type="containsText" dxfId="67" priority="129" operator="containsText" text="EM ANDAMENTO">
      <formula>NOT(ISERROR(SEARCH("EM ANDAMENTO",J6)))</formula>
    </cfRule>
  </conditionalFormatting>
  <conditionalFormatting sqref="H35:H36 H45:H46 H7:H29 H50:H55">
    <cfRule type="containsText" dxfId="66" priority="123" operator="containsText" text="CRÍTICA">
      <formula>NOT(ISERROR(SEARCH("CRÍTICA",H7)))</formula>
    </cfRule>
    <cfRule type="containsText" dxfId="65" priority="124" operator="containsText" text="BAIXA">
      <formula>NOT(ISERROR(SEARCH("BAIXA",H7)))</formula>
    </cfRule>
    <cfRule type="containsText" dxfId="64" priority="125" operator="containsText" text="MÉDIA">
      <formula>NOT(ISERROR(SEARCH("MÉDIA",H7)))</formula>
    </cfRule>
    <cfRule type="containsText" dxfId="63" priority="126" operator="containsText" text="ALTA">
      <formula>NOT(ISERROR(SEARCH("ALTA",H7)))</formula>
    </cfRule>
  </conditionalFormatting>
  <conditionalFormatting sqref="H33:H34">
    <cfRule type="containsText" dxfId="62" priority="63" operator="containsText" text="CRÍTICA">
      <formula>NOT(ISERROR(SEARCH("CRÍTICA",H33)))</formula>
    </cfRule>
    <cfRule type="containsText" dxfId="61" priority="64" operator="containsText" text="BAIXA">
      <formula>NOT(ISERROR(SEARCH("BAIXA",H33)))</formula>
    </cfRule>
    <cfRule type="containsText" dxfId="60" priority="65" operator="containsText" text="MÉDIA">
      <formula>NOT(ISERROR(SEARCH("MÉDIA",H33)))</formula>
    </cfRule>
    <cfRule type="containsText" dxfId="59" priority="66" operator="containsText" text="ALTA">
      <formula>NOT(ISERROR(SEARCH("ALTA",H33)))</formula>
    </cfRule>
  </conditionalFormatting>
  <conditionalFormatting sqref="H37">
    <cfRule type="containsText" dxfId="58" priority="59" operator="containsText" text="CRÍTICA">
      <formula>NOT(ISERROR(SEARCH("CRÍTICA",H37)))</formula>
    </cfRule>
    <cfRule type="containsText" dxfId="57" priority="60" operator="containsText" text="BAIXA">
      <formula>NOT(ISERROR(SEARCH("BAIXA",H37)))</formula>
    </cfRule>
    <cfRule type="containsText" dxfId="56" priority="61" operator="containsText" text="MÉDIA">
      <formula>NOT(ISERROR(SEARCH("MÉDIA",H37)))</formula>
    </cfRule>
    <cfRule type="containsText" dxfId="55" priority="62" operator="containsText" text="ALTA">
      <formula>NOT(ISERROR(SEARCH("ALTA",H37)))</formula>
    </cfRule>
  </conditionalFormatting>
  <conditionalFormatting sqref="J37:J49">
    <cfRule type="containsText" dxfId="54" priority="56" operator="containsText" text="ATRASADA">
      <formula>NOT(ISERROR(SEARCH("ATRASADA",J37)))</formula>
    </cfRule>
    <cfRule type="containsText" dxfId="53" priority="57" operator="containsText" text="STAND BY">
      <formula>NOT(ISERROR(SEARCH("STAND BY",J37)))</formula>
    </cfRule>
    <cfRule type="containsText" dxfId="52" priority="58" operator="containsText" text="EM ANDAMENTO">
      <formula>NOT(ISERROR(SEARCH("EM ANDAMENTO",J37)))</formula>
    </cfRule>
  </conditionalFormatting>
  <conditionalFormatting sqref="J30">
    <cfRule type="containsText" dxfId="51" priority="53" operator="containsText" text="ATRASADA">
      <formula>NOT(ISERROR(SEARCH("ATRASADA",J30)))</formula>
    </cfRule>
    <cfRule type="containsText" dxfId="50" priority="54" operator="containsText" text="STAND BY">
      <formula>NOT(ISERROR(SEARCH("STAND BY",J30)))</formula>
    </cfRule>
    <cfRule type="containsText" dxfId="49" priority="55" operator="containsText" text="EM ANDAMENTO">
      <formula>NOT(ISERROR(SEARCH("EM ANDAMENTO",J30)))</formula>
    </cfRule>
  </conditionalFormatting>
  <conditionalFormatting sqref="H30">
    <cfRule type="containsText" dxfId="48" priority="49" operator="containsText" text="CRÍTICA">
      <formula>NOT(ISERROR(SEARCH("CRÍTICA",H30)))</formula>
    </cfRule>
    <cfRule type="containsText" dxfId="47" priority="50" operator="containsText" text="BAIXA">
      <formula>NOT(ISERROR(SEARCH("BAIXA",H30)))</formula>
    </cfRule>
    <cfRule type="containsText" dxfId="46" priority="51" operator="containsText" text="MÉDIA">
      <formula>NOT(ISERROR(SEARCH("MÉDIA",H30)))</formula>
    </cfRule>
    <cfRule type="containsText" dxfId="45" priority="52" operator="containsText" text="ALTA">
      <formula>NOT(ISERROR(SEARCH("ALTA",H30)))</formula>
    </cfRule>
  </conditionalFormatting>
  <conditionalFormatting sqref="H31">
    <cfRule type="containsText" dxfId="44" priority="45" operator="containsText" text="CRÍTICA">
      <formula>NOT(ISERROR(SEARCH("CRÍTICA",H31)))</formula>
    </cfRule>
    <cfRule type="containsText" dxfId="43" priority="46" operator="containsText" text="BAIXA">
      <formula>NOT(ISERROR(SEARCH("BAIXA",H31)))</formula>
    </cfRule>
    <cfRule type="containsText" dxfId="42" priority="47" operator="containsText" text="MÉDIA">
      <formula>NOT(ISERROR(SEARCH("MÉDIA",H31)))</formula>
    </cfRule>
    <cfRule type="containsText" dxfId="41" priority="48" operator="containsText" text="ALTA">
      <formula>NOT(ISERROR(SEARCH("ALTA",H31)))</formula>
    </cfRule>
  </conditionalFormatting>
  <conditionalFormatting sqref="J31">
    <cfRule type="containsText" dxfId="40" priority="42" operator="containsText" text="ATRASADA">
      <formula>NOT(ISERROR(SEARCH("ATRASADA",J31)))</formula>
    </cfRule>
    <cfRule type="containsText" dxfId="39" priority="43" operator="containsText" text="STAND BY">
      <formula>NOT(ISERROR(SEARCH("STAND BY",J31)))</formula>
    </cfRule>
    <cfRule type="containsText" dxfId="38" priority="44" operator="containsText" text="EM ANDAMENTO">
      <formula>NOT(ISERROR(SEARCH("EM ANDAMENTO",J31)))</formula>
    </cfRule>
  </conditionalFormatting>
  <conditionalFormatting sqref="J32">
    <cfRule type="containsText" dxfId="37" priority="39" operator="containsText" text="ATRASADA">
      <formula>NOT(ISERROR(SEARCH("ATRASADA",J32)))</formula>
    </cfRule>
    <cfRule type="containsText" dxfId="36" priority="40" operator="containsText" text="STAND BY">
      <formula>NOT(ISERROR(SEARCH("STAND BY",J32)))</formula>
    </cfRule>
    <cfRule type="containsText" dxfId="35" priority="41" operator="containsText" text="EM ANDAMENTO">
      <formula>NOT(ISERROR(SEARCH("EM ANDAMENTO",J32)))</formula>
    </cfRule>
  </conditionalFormatting>
  <conditionalFormatting sqref="H38:H44">
    <cfRule type="containsText" dxfId="34" priority="35" operator="containsText" text="CRÍTICA">
      <formula>NOT(ISERROR(SEARCH("CRÍTICA",H38)))</formula>
    </cfRule>
    <cfRule type="containsText" dxfId="33" priority="36" operator="containsText" text="BAIXA">
      <formula>NOT(ISERROR(SEARCH("BAIXA",H38)))</formula>
    </cfRule>
    <cfRule type="containsText" dxfId="32" priority="37" operator="containsText" text="MÉDIA">
      <formula>NOT(ISERROR(SEARCH("MÉDIA",H38)))</formula>
    </cfRule>
    <cfRule type="containsText" dxfId="31" priority="38" operator="containsText" text="ALTA">
      <formula>NOT(ISERROR(SEARCH("ALTA",H38)))</formula>
    </cfRule>
  </conditionalFormatting>
  <conditionalFormatting sqref="H32">
    <cfRule type="containsText" dxfId="30" priority="31" operator="containsText" text="CRÍTICA">
      <formula>NOT(ISERROR(SEARCH("CRÍTICA",H32)))</formula>
    </cfRule>
    <cfRule type="containsText" dxfId="29" priority="32" operator="containsText" text="BAIXA">
      <formula>NOT(ISERROR(SEARCH("BAIXA",H32)))</formula>
    </cfRule>
    <cfRule type="containsText" dxfId="28" priority="33" operator="containsText" text="MÉDIA">
      <formula>NOT(ISERROR(SEARCH("MÉDIA",H32)))</formula>
    </cfRule>
    <cfRule type="containsText" dxfId="27" priority="34" operator="containsText" text="ALTA">
      <formula>NOT(ISERROR(SEARCH("ALTA",H32)))</formula>
    </cfRule>
  </conditionalFormatting>
  <conditionalFormatting sqref="J36">
    <cfRule type="containsText" dxfId="26" priority="16" operator="containsText" text="ATRASADA">
      <formula>NOT(ISERROR(SEARCH("ATRASADA",J36)))</formula>
    </cfRule>
    <cfRule type="containsText" dxfId="25" priority="17" operator="containsText" text="STAND BY">
      <formula>NOT(ISERROR(SEARCH("STAND BY",J36)))</formula>
    </cfRule>
    <cfRule type="containsText" dxfId="24" priority="18" operator="containsText" text="EM ANDAMENTO">
      <formula>NOT(ISERROR(SEARCH("EM ANDAMENTO",J36)))</formula>
    </cfRule>
  </conditionalFormatting>
  <conditionalFormatting sqref="J33">
    <cfRule type="containsText" dxfId="23" priority="25" operator="containsText" text="ATRASADA">
      <formula>NOT(ISERROR(SEARCH("ATRASADA",J33)))</formula>
    </cfRule>
    <cfRule type="containsText" dxfId="22" priority="26" operator="containsText" text="STAND BY">
      <formula>NOT(ISERROR(SEARCH("STAND BY",J33)))</formula>
    </cfRule>
    <cfRule type="containsText" dxfId="21" priority="27" operator="containsText" text="EM ANDAMENTO">
      <formula>NOT(ISERROR(SEARCH("EM ANDAMENTO",J33)))</formula>
    </cfRule>
  </conditionalFormatting>
  <conditionalFormatting sqref="J34">
    <cfRule type="containsText" dxfId="20" priority="22" operator="containsText" text="ATRASADA">
      <formula>NOT(ISERROR(SEARCH("ATRASADA",J34)))</formula>
    </cfRule>
    <cfRule type="containsText" dxfId="19" priority="23" operator="containsText" text="STAND BY">
      <formula>NOT(ISERROR(SEARCH("STAND BY",J34)))</formula>
    </cfRule>
    <cfRule type="containsText" dxfId="18" priority="24" operator="containsText" text="EM ANDAMENTO">
      <formula>NOT(ISERROR(SEARCH("EM ANDAMENTO",J34)))</formula>
    </cfRule>
  </conditionalFormatting>
  <conditionalFormatting sqref="J35">
    <cfRule type="containsText" dxfId="17" priority="19" operator="containsText" text="ATRASADA">
      <formula>NOT(ISERROR(SEARCH("ATRASADA",J35)))</formula>
    </cfRule>
    <cfRule type="containsText" dxfId="16" priority="20" operator="containsText" text="STAND BY">
      <formula>NOT(ISERROR(SEARCH("STAND BY",J35)))</formula>
    </cfRule>
    <cfRule type="containsText" dxfId="15" priority="21" operator="containsText" text="EM ANDAMENTO">
      <formula>NOT(ISERROR(SEARCH("EM ANDAMENTO",J35)))</formula>
    </cfRule>
  </conditionalFormatting>
  <conditionalFormatting sqref="H47">
    <cfRule type="containsText" dxfId="14" priority="12" operator="containsText" text="CRÍTICA">
      <formula>NOT(ISERROR(SEARCH("CRÍTICA",H47)))</formula>
    </cfRule>
    <cfRule type="containsText" dxfId="13" priority="13" operator="containsText" text="BAIXA">
      <formula>NOT(ISERROR(SEARCH("BAIXA",H47)))</formula>
    </cfRule>
    <cfRule type="containsText" dxfId="12" priority="14" operator="containsText" text="MÉDIA">
      <formula>NOT(ISERROR(SEARCH("MÉDIA",H47)))</formula>
    </cfRule>
    <cfRule type="containsText" dxfId="11" priority="15" operator="containsText" text="ALTA">
      <formula>NOT(ISERROR(SEARCH("ALTA",H47)))</formula>
    </cfRule>
  </conditionalFormatting>
  <conditionalFormatting sqref="H48:H49">
    <cfRule type="containsText" dxfId="10" priority="8" operator="containsText" text="CRÍTICA">
      <formula>NOT(ISERROR(SEARCH("CRÍTICA",H48)))</formula>
    </cfRule>
    <cfRule type="containsText" dxfId="9" priority="9" operator="containsText" text="BAIXA">
      <formula>NOT(ISERROR(SEARCH("BAIXA",H48)))</formula>
    </cfRule>
    <cfRule type="containsText" dxfId="8" priority="10" operator="containsText" text="MÉDIA">
      <formula>NOT(ISERROR(SEARCH("MÉDIA",H48)))</formula>
    </cfRule>
    <cfRule type="containsText" dxfId="7" priority="11" operator="containsText" text="ALTA">
      <formula>NOT(ISERROR(SEARCH("ALTA",H48)))</formula>
    </cfRule>
  </conditionalFormatting>
  <conditionalFormatting sqref="J56">
    <cfRule type="containsText" dxfId="6" priority="5" operator="containsText" text="ATRASADA">
      <formula>NOT(ISERROR(SEARCH("ATRASADA",J56)))</formula>
    </cfRule>
    <cfRule type="containsText" dxfId="5" priority="6" operator="containsText" text="STAND BY">
      <formula>NOT(ISERROR(SEARCH("STAND BY",J56)))</formula>
    </cfRule>
    <cfRule type="containsText" dxfId="4" priority="7" operator="containsText" text="EM ANDAMENTO">
      <formula>NOT(ISERROR(SEARCH("EM ANDAMENTO",J56)))</formula>
    </cfRule>
  </conditionalFormatting>
  <conditionalFormatting sqref="H56">
    <cfRule type="containsText" dxfId="3" priority="1" operator="containsText" text="CRÍTICA">
      <formula>NOT(ISERROR(SEARCH("CRÍTICA",H56)))</formula>
    </cfRule>
    <cfRule type="containsText" dxfId="2" priority="2" operator="containsText" text="BAIXA">
      <formula>NOT(ISERROR(SEARCH("BAIXA",H56)))</formula>
    </cfRule>
    <cfRule type="containsText" dxfId="1" priority="3" operator="containsText" text="MÉDIA">
      <formula>NOT(ISERROR(SEARCH("MÉDIA",H56)))</formula>
    </cfRule>
    <cfRule type="containsText" dxfId="0" priority="4" operator="containsText" text="ALTA">
      <formula>NOT(ISERROR(SEARCH("ALTA",H56)))</formula>
    </cfRule>
  </conditionalFormatting>
  <dataValidations count="3">
    <dataValidation allowBlank="1" showInputMessage="1" showErrorMessage="1" promptTitle="ATENÇÃO" prompt="NÃO RETIRAR O FILTRO." sqref="F6 H6 J6" xr:uid="{00000000-0002-0000-0000-000000000000}"/>
    <dataValidation type="list" allowBlank="1" showInputMessage="1" showErrorMessage="1" sqref="J7:J56" xr:uid="{00000000-0002-0000-0000-000001000000}">
      <formula1>#REF!</formula1>
    </dataValidation>
    <dataValidation type="list" allowBlank="1" showInputMessage="1" showErrorMessage="1" sqref="C7:C56 H7:H56" xr:uid="{00000000-0002-0000-0000-000002000000}">
      <formula1>#REF!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76" orientation="landscape" horizontalDpi="4294967292" verticalDpi="300" r:id="rId1"/>
  <headerFooter>
    <oddHeader>&amp;LCURSO ICONSTRUCTION&amp;RBeP VALOR</oddHeader>
    <oddFooter>&amp;CMODELO - PLANO DE AÇÃO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00- PA</vt:lpstr>
      <vt:lpstr>'00- PA'!Area_de_impressao</vt:lpstr>
      <vt:lpstr>'00- PA'!Titulos_de_impressao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MURILO</dc:creator>
  <cp:keywords/>
  <dc:description/>
  <cp:lastModifiedBy>User</cp:lastModifiedBy>
  <cp:revision/>
  <cp:lastPrinted>2018-08-17T14:33:49Z</cp:lastPrinted>
  <dcterms:created xsi:type="dcterms:W3CDTF">2015-06-10T18:26:11Z</dcterms:created>
  <dcterms:modified xsi:type="dcterms:W3CDTF">2018-08-19T20:05:10Z</dcterms:modified>
  <cp:category/>
  <cp:contentStatus/>
</cp:coreProperties>
</file>